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hidePivotFieldList="1" defaultThemeVersion="166925"/>
  <mc:AlternateContent xmlns:mc="http://schemas.openxmlformats.org/markup-compatibility/2006">
    <mc:Choice Requires="x15">
      <x15ac:absPath xmlns:x15ac="http://schemas.microsoft.com/office/spreadsheetml/2010/11/ac" url="C:\Users\ANDREA CAMILA\Desktop\SANTANDER\Grupo 1\"/>
    </mc:Choice>
  </mc:AlternateContent>
  <xr:revisionPtr revIDLastSave="0" documentId="13_ncr:1_{7F25AE11-F022-468A-93BC-8E32B3F3755C}" xr6:coauthVersionLast="47" xr6:coauthVersionMax="47" xr10:uidLastSave="{00000000-0000-0000-0000-000000000000}"/>
  <bookViews>
    <workbookView xWindow="-120" yWindow="-120" windowWidth="29040" windowHeight="15840" firstSheet="6" activeTab="13" xr2:uid="{00000000-000D-0000-FFFF-FFFF00000000}"/>
  </bookViews>
  <sheets>
    <sheet name="Presentacion " sheetId="10" r:id="rId1"/>
    <sheet name="Análisis de Contexto " sheetId="22" r:id="rId2"/>
    <sheet name="Estrategias " sheetId="23" r:id="rId3"/>
    <sheet name="Instructivo" sheetId="3" r:id="rId4"/>
    <sheet name="Clasificación Riesgo" sheetId="4" r:id="rId5"/>
    <sheet name="Mapa Final" sheetId="1"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_xlnm._FilterDatabase" localSheetId="2" hidden="1">'Estrategias '!$A$1:$G$49</definedName>
    <definedName name="Data">'[1]Tabla de Valoración'!$I$2:$L$5</definedName>
    <definedName name="Diseño">'[1]Tabla de Valoración'!$I$2:$I$5</definedName>
    <definedName name="Ejecución">'[1]Tabla de Valoración'!$I$2:$L$2</definedName>
    <definedName name="Posibilidad">[2]Hoja2!$H$3:$H$7</definedName>
  </definedNames>
  <calcPr calcId="181029"/>
  <pivotCaches>
    <pivotCache cacheId="2"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26" i="1" l="1"/>
  <c r="Y26" i="1" s="1"/>
  <c r="Z25" i="1"/>
  <c r="Y25" i="1" s="1"/>
  <c r="T25" i="1"/>
  <c r="Q25" i="1"/>
  <c r="T14" i="1" l="1"/>
  <c r="M29" i="1"/>
  <c r="L29" i="1"/>
  <c r="M24" i="1"/>
  <c r="L24" i="1"/>
  <c r="M20" i="1"/>
  <c r="L20" i="1"/>
  <c r="M15" i="1"/>
  <c r="L15" i="1"/>
  <c r="M10" i="1"/>
  <c r="L10" i="1"/>
  <c r="B30" i="20" l="1"/>
  <c r="B25" i="20"/>
  <c r="B20" i="20"/>
  <c r="B15" i="20"/>
  <c r="B10" i="20"/>
  <c r="B30" i="19"/>
  <c r="B25" i="19"/>
  <c r="B20" i="19"/>
  <c r="B15" i="19"/>
  <c r="B10" i="19"/>
  <c r="B30" i="17"/>
  <c r="B25" i="17"/>
  <c r="B20" i="17"/>
  <c r="B15" i="17"/>
  <c r="B10" i="17"/>
  <c r="B30" i="18"/>
  <c r="B25" i="18"/>
  <c r="B20" i="18"/>
  <c r="B15" i="18"/>
  <c r="B10" i="18"/>
  <c r="I30" i="19"/>
  <c r="I25" i="20"/>
  <c r="I20" i="18"/>
  <c r="I1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0" i="20"/>
  <c r="I30" i="18"/>
  <c r="I25" i="19"/>
  <c r="I25" i="18"/>
  <c r="I20" i="19"/>
  <c r="I20" i="20"/>
  <c r="I15" i="18"/>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I10" i="17" l="1"/>
  <c r="I10" i="18"/>
  <c r="I10" i="20"/>
  <c r="I10" i="19"/>
  <c r="T33" i="1"/>
  <c r="Q33" i="1"/>
  <c r="T32" i="1"/>
  <c r="Q32" i="1"/>
  <c r="AD32" i="1" s="1"/>
  <c r="AC32" i="1" s="1"/>
  <c r="T31" i="1"/>
  <c r="Q31" i="1"/>
  <c r="T30" i="1"/>
  <c r="Q30" i="1"/>
  <c r="T29" i="1"/>
  <c r="Q29" i="1"/>
  <c r="J29" i="1"/>
  <c r="I29" i="1"/>
  <c r="H30" i="19" l="1"/>
  <c r="H30" i="20"/>
  <c r="H30" i="18"/>
  <c r="H30" i="17"/>
  <c r="Z33" i="1"/>
  <c r="Y33" i="1" s="1"/>
  <c r="AD31" i="1"/>
  <c r="AC31" i="1" s="1"/>
  <c r="AD30" i="1"/>
  <c r="AC30" i="1" s="1"/>
  <c r="AD33" i="1"/>
  <c r="AC33" i="1" s="1"/>
  <c r="N29" i="1"/>
  <c r="AD29" i="1"/>
  <c r="X32" i="1"/>
  <c r="Z30" i="1"/>
  <c r="Y30" i="1" s="1"/>
  <c r="X30" i="1"/>
  <c r="X31" i="1"/>
  <c r="Z32" i="1"/>
  <c r="Y32" i="1" s="1"/>
  <c r="Z31" i="1"/>
  <c r="Y31" i="1" s="1"/>
  <c r="X29" i="1"/>
  <c r="X33" i="1"/>
  <c r="Z29" i="1"/>
  <c r="J30" i="18" l="1"/>
  <c r="J30" i="19"/>
  <c r="J30" i="20"/>
  <c r="J30" i="17"/>
  <c r="AF29" i="1"/>
  <c r="AE29" i="1" s="1"/>
  <c r="AC29" i="1"/>
  <c r="AB29" i="1"/>
  <c r="AA29" i="1" s="1"/>
  <c r="Y29" i="1"/>
  <c r="K30" i="19" l="1"/>
  <c r="K30" i="20"/>
  <c r="K30" i="18"/>
  <c r="K30" i="17"/>
  <c r="L30" i="20"/>
  <c r="L30" i="18"/>
  <c r="L30" i="19"/>
  <c r="L30" i="17"/>
  <c r="AG29" i="1"/>
  <c r="M30" i="17" l="1"/>
  <c r="M30" i="20"/>
  <c r="M30" i="18"/>
  <c r="M30" i="19"/>
  <c r="T28" i="1"/>
  <c r="Q28" i="1"/>
  <c r="T27" i="1"/>
  <c r="Q27" i="1"/>
  <c r="T26" i="1"/>
  <c r="Q26" i="1"/>
  <c r="T24" i="1"/>
  <c r="Q24" i="1"/>
  <c r="J24" i="1"/>
  <c r="I24" i="1"/>
  <c r="X27" i="1" l="1"/>
  <c r="X28" i="1"/>
  <c r="H25" i="18"/>
  <c r="H25" i="19"/>
  <c r="H25" i="20"/>
  <c r="H25" i="17"/>
  <c r="X26" i="1"/>
  <c r="X24" i="1"/>
  <c r="AD26" i="1"/>
  <c r="AC26" i="1" s="1"/>
  <c r="AD28" i="1"/>
  <c r="AC28" i="1" s="1"/>
  <c r="AD27" i="1"/>
  <c r="AD24" i="1"/>
  <c r="AC24" i="1" s="1"/>
  <c r="Z27" i="1"/>
  <c r="Y27" i="1" s="1"/>
  <c r="Z24" i="1"/>
  <c r="Y24" i="1" s="1"/>
  <c r="N24" i="1"/>
  <c r="Z28" i="1"/>
  <c r="Y28" i="1" s="1"/>
  <c r="J25" i="20" l="1"/>
  <c r="J25" i="19"/>
  <c r="J25" i="18"/>
  <c r="J25" i="17"/>
  <c r="AF24" i="1"/>
  <c r="AE24" i="1" s="1"/>
  <c r="AC27" i="1"/>
  <c r="AB24" i="1"/>
  <c r="AA24" i="1" s="1"/>
  <c r="K25" i="17" l="1"/>
  <c r="K25" i="18"/>
  <c r="K25" i="19"/>
  <c r="K25" i="20"/>
  <c r="L25" i="18"/>
  <c r="L25" i="19"/>
  <c r="L25" i="20"/>
  <c r="L25" i="17"/>
  <c r="AG24" i="1"/>
  <c r="M25" i="17" l="1"/>
  <c r="M25" i="19"/>
  <c r="M25" i="20"/>
  <c r="M25" i="18"/>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Z15" i="1"/>
  <c r="Y15" i="1" s="1"/>
  <c r="X15" i="1"/>
  <c r="X17" i="1"/>
  <c r="X18" i="1"/>
  <c r="X19" i="1"/>
  <c r="X16" i="1"/>
  <c r="N15" i="1"/>
  <c r="AD18" i="1"/>
  <c r="AD19" i="1"/>
  <c r="AD15" i="1"/>
  <c r="AD17" i="1"/>
  <c r="AD16" i="1"/>
  <c r="AD21" i="1"/>
  <c r="AD20" i="1"/>
  <c r="AD22" i="1"/>
  <c r="AD23" i="1"/>
  <c r="N20" i="1"/>
  <c r="Z20" i="1"/>
  <c r="Y20" i="1" s="1"/>
  <c r="Z22" i="1"/>
  <c r="Y22"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Q14" i="1"/>
  <c r="T13" i="1"/>
  <c r="Q13" i="1"/>
  <c r="T12" i="1"/>
  <c r="Q12" i="1"/>
  <c r="AC23" i="1" l="1"/>
  <c r="AC21" i="1"/>
  <c r="AC19" i="1"/>
  <c r="AC22"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<sst xmlns="http://schemas.openxmlformats.org/spreadsheetml/2006/main" count="2737" uniqueCount="627">
  <si>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</si>
  <si>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</si>
  <si>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</si>
  <si>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</si>
  <si>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</si>
  <si>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</si>
  <si>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</si>
  <si>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</si>
  <si>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</si>
  <si>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</si>
  <si>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</si>
  <si>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</si>
  <si>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</si>
  <si>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</si>
  <si>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</si>
  <si>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</si>
  <si>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</si>
  <si>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</si>
  <si>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</si>
  <si>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</si>
  <si>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</si>
  <si>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</si>
  <si>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</si>
  <si>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</si>
  <si>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</si>
  <si>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</si>
  <si>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</si>
  <si>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</si>
  <si>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</si>
  <si>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</si>
  <si>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</si>
  <si>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</si>
  <si>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</si>
  <si>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</si>
  <si>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</si>
  <si>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</si>
  <si>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</si>
  <si>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</si>
  <si>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</si>
  <si>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</si>
  <si>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</si>
  <si>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</si>
  <si>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</si>
  <si>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</si>
  <si>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</si>
  <si>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</si>
  <si>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</si>
  <si>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</si>
  <si>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</si>
  <si>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</si>
  <si>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</si>
  <si>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</si>
  <si>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</si>
  <si>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</si>
  <si>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</si>
  <si>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</si>
  <si>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</si>
  <si>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</si>
  <si>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</si>
  <si>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</si>
  <si>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</si>
  <si>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</si>
  <si>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</si>
  <si>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</si>
  <si>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</si>
  <si>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</si>
  <si>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</si>
  <si>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</si>
  <si>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</si>
  <si>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</si>
  <si>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</si>
  <si>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</si>
  <si>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</si>
  <si>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</si>
  <si>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</si>
  <si>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</si>
  <si>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</si>
  <si>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</si>
  <si>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</si>
  <si>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</si>
  <si>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</si>
  <si>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</si>
  <si>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</si>
  <si>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</si>
  <si>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</si>
  <si>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</si>
  <si>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</si>
  <si>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</si>
  <si>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</si>
  <si>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</si>
  <si>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</si>
  <si>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</si>
  <si>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</si>
  <si>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</si>
  <si>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</si>
  <si>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</si>
  <si>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</si>
  <si>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</si>
  <si>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</si>
  <si>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</si>
  <si>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</si>
  <si>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</si>
  <si>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</si>
  <si>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</si>
  <si>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</si>
  <si>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</si>
  <si>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</si>
  <si>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</si>
  <si>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</si>
  <si>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</si>
  <si>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</si>
  <si>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</si>
  <si>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</si>
  <si>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</si>
  <si>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</si>
  <si>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</si>
  <si>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</si>
  <si>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</si>
  <si>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</si>
  <si>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</si>
  <si>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</si>
  <si>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</si>
  <si>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</si>
  <si>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</si>
  <si>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</si>
  <si>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</si>
  <si>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</si>
  <si>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</si>
  <si>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</si>
  <si>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</si>
  <si>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</si>
  <si>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</si>
  <si>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</si>
  <si>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</si>
  <si>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</si>
  <si>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</si>
  <si>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</si>
  <si>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</si>
  <si>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</si>
  <si>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</si>
  <si>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</si>
  <si>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</si>
  <si>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</si>
  <si>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</si>
  <si>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</si>
  <si>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</si>
  <si>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</si>
  <si>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</si>
  <si>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</si>
  <si>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</si>
  <si>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</si>
  <si>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</si>
  <si>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</si>
  <si>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</si>
  <si>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</si>
  <si>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</si>
  <si>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</si>
  <si>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</si>
  <si>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</si>
  <si>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</si>
  <si>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</si>
  <si>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</si>
  <si>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</si>
  <si>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</si>
  <si>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</si>
  <si>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</si>
  <si>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</si>
  <si>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</si>
  <si>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</si>
  <si>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</si>
  <si>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</si>
  <si>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</si>
  <si>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</si>
  <si>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</si>
  <si>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</si>
  <si>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</si>
  <si>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</si>
  <si>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</si>
  <si>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</si>
  <si>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</si>
  <si>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</si>
  <si>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</si>
  <si>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</si>
  <si>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</si>
  <si>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</si>
  <si>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</si>
  <si>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</si>
  <si>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</si>
  <si>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</si>
  <si>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</si>
  <si>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</si>
  <si>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</si>
  <si>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</si>
  <si>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</si>
  <si>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</si>
  <si>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</si>
  <si>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</si>
  <si>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</si>
  <si>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CONTEXTO EXTERNO </t>
  </si>
  <si>
    <t>No.</t>
  </si>
  <si>
    <t xml:space="preserve">No.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</si>
  <si>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</si>
  <si>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</si>
  <si>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</si>
  <si>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</si>
  <si>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</si>
  <si>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</si>
  <si>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</si>
  <si>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</si>
  <si>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</si>
  <si>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</si>
  <si>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</si>
  <si>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</si>
  <si>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</si>
  <si>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</si>
  <si>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</si>
  <si>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</si>
  <si>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</si>
  <si>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</si>
  <si>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</si>
  <si>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</si>
  <si>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</si>
  <si>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</si>
  <si>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</si>
  <si>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</si>
  <si>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</si>
  <si>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</si>
  <si>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</si>
  <si>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</si>
  <si>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</si>
  <si>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</si>
  <si>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</si>
  <si>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</si>
  <si>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</si>
  <si>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</si>
  <si>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</si>
  <si>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</si>
  <si>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</si>
  <si>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</si>
  <si>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</si>
  <si>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</si>
  <si>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</si>
  <si>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</si>
  <si>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</si>
  <si>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</si>
  <si>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</si>
  <si>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</si>
  <si>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</si>
  <si>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</si>
  <si>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</si>
  <si>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</si>
  <si>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</si>
  <si>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</si>
  <si>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</si>
  <si>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</si>
  <si>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</si>
  <si>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</si>
  <si>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</si>
  <si>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</si>
  <si>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</si>
  <si>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</si>
  <si>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</si>
  <si>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</si>
  <si>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</si>
  <si>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</si>
  <si>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</si>
  <si>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</si>
  <si>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</si>
  <si>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</si>
  <si>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</si>
  <si>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</si>
  <si>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</si>
  <si>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</si>
  <si>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</si>
  <si>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</si>
  <si>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</si>
  <si>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</si>
  <si>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</si>
  <si>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</si>
  <si>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</si>
  <si>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</si>
  <si>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</si>
  <si>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</si>
  <si>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</si>
  <si>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</si>
  <si>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</si>
  <si>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</si>
  <si>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</si>
  <si>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</si>
  <si>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</si>
  <si>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</si>
  <si>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</si>
  <si>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</si>
  <si>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</si>
  <si>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</si>
  <si>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</si>
  <si>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</si>
  <si>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</si>
  <si>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</si>
  <si>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</si>
  <si>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</si>
  <si>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</si>
  <si>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</si>
  <si>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</si>
  <si>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</si>
  <si>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</si>
  <si>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</si>
  <si>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</si>
  <si>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</si>
  <si>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</si>
  <si>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</si>
  <si>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</si>
  <si>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</si>
  <si>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</si>
  <si>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</si>
  <si>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</si>
  <si>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</si>
  <si>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</si>
  <si>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</si>
  <si>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</si>
  <si>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</si>
  <si>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</si>
  <si>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</si>
  <si>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</si>
  <si>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</si>
  <si>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</si>
  <si>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</si>
  <si>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</si>
  <si>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</si>
  <si>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</si>
  <si>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</si>
  <si>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</si>
  <si>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Administración de la Carrera Judicial</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</si>
  <si>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</si>
  <si>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Inadecuada evaluación de los requisitos y factores que justifican emitir concepto favorable o desfavorable para las solicitudes de traslados presentadas por funcionarios y empleados.</t>
  </si>
  <si>
    <t>Posibilidad de incumplimiento de metas debido a la inadecuada evaluación de los requisitos y factores que justifican emitir concepto favorable o desfavorable para las solicitudes de traslados presentadas por funcionarios y empleados.</t>
  </si>
  <si>
    <t>ADMINISTRACIÓN DE CARRERA JUDICIAL</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</si>
  <si>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</si>
  <si>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</si>
  <si>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</si>
  <si>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</si>
  <si>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</si>
  <si>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</si>
  <si>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</si>
  <si>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</si>
  <si>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</si>
  <si>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</si>
  <si>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</si>
  <si>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</si>
  <si>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</si>
  <si>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</si>
  <si>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</si>
  <si>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</si>
  <si>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</si>
  <si>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</si>
  <si>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</si>
  <si>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</si>
  <si>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</si>
  <si>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</si>
  <si>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</si>
  <si>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</si>
  <si>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</si>
  <si>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</si>
  <si>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</si>
  <si>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</si>
  <si>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</si>
  <si>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</si>
  <si>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</si>
  <si>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</si>
  <si>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</si>
  <si>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</si>
  <si>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</si>
  <si>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</si>
  <si>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</si>
  <si>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</si>
  <si>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</si>
  <si>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</si>
  <si>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</si>
  <si>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</si>
  <si>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</si>
  <si>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</si>
  <si>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</si>
  <si>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</si>
  <si>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</si>
  <si>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</si>
  <si>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</si>
  <si>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</si>
  <si>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</si>
  <si>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</si>
  <si>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</si>
  <si>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</si>
  <si>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</si>
  <si>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</si>
  <si>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</si>
  <si>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</si>
  <si>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</si>
  <si>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</si>
  <si>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</si>
  <si>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</si>
  <si>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</si>
  <si>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</si>
  <si>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</si>
  <si>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</si>
  <si>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</si>
  <si>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</si>
  <si>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</si>
  <si>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</si>
  <si>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</si>
  <si>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 Santander
Dirección Ejecutiva Seccional de Administración Judicial de Bucaramanga</t>
  </si>
  <si>
    <t>PROCESO:</t>
  </si>
  <si>
    <t>Todos los procesos</t>
  </si>
  <si>
    <t>OBJETIVO:</t>
  </si>
  <si>
    <t>Procesos Consejo Seccional de la Judicatura</t>
  </si>
  <si>
    <t>Procesos DESAJ</t>
  </si>
  <si>
    <r>
      <t xml:space="preserve">Planeación Estratégica
Comunicación Institucional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</si>
  <si>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Tecnológica
Adquisición de bienes y servicios
Asistencia Legal
Gestión Financiera y Presupuestal
Gestión Humana
Gestión de Seguridad y Salud en el Trabajo
Mejoramiento de la Infraestructura Física
Administración de la Seguridad</t>
  </si>
  <si>
    <t xml:space="preserve">FACTORES </t>
  </si>
  <si>
    <t xml:space="preserve">AMENAZAS (Factores) </t>
  </si>
  <si>
    <t xml:space="preserve">OPORTUNIDADES (Factores) </t>
  </si>
  <si>
    <r>
      <t>Reestructuración de la Rama Judicial (</t>
    </r>
    <r>
      <rPr>
        <b/>
        <sz val="9"/>
        <color theme="1"/>
        <rFont val="Arial"/>
        <family val="2"/>
      </rPr>
      <t>Todos los procesos</t>
    </r>
    <r>
      <rPr>
        <sz val="9"/>
        <color theme="1"/>
        <rFont val="Arial"/>
        <family val="2"/>
      </rPr>
      <t>)</t>
    </r>
  </si>
  <si>
    <r>
      <t xml:space="preserve">Formación y desarrollo de planes de contigencia que permiten seguir desarrollando las actividades propias de los procesos, con ocasión de la emergencia sanitaria Covid-19, entre otras </t>
    </r>
    <r>
      <rPr>
        <b/>
        <sz val="9"/>
        <color rgb="FF000000"/>
        <rFont val="Arial"/>
        <family val="2"/>
      </rPr>
      <t>(Todos los procesos)</t>
    </r>
  </si>
  <si>
    <r>
      <t xml:space="preserve">Decreto de estado de emergencia económica y social </t>
    </r>
    <r>
      <rPr>
        <b/>
        <sz val="9"/>
        <color theme="1"/>
        <rFont val="Arial"/>
        <family val="2"/>
      </rPr>
      <t>(Todos los procesos)</t>
    </r>
  </si>
  <si>
    <r>
      <t>Fortalecimiento por CSJ de las herramientas TIC para el trabajo en casa</t>
    </r>
    <r>
      <rPr>
        <b/>
        <sz val="9"/>
        <color theme="1"/>
        <rFont val="Arial"/>
        <family val="2"/>
      </rPr>
      <t xml:space="preserve"> (gestión tecnológica)</t>
    </r>
  </si>
  <si>
    <r>
      <t>Lesgislación y Normatividad que modifique o afecte la prestación del servicio administrativo de la Rama Judicial</t>
    </r>
    <r>
      <rPr>
        <b/>
        <sz val="9"/>
        <color theme="1"/>
        <rFont val="Arial"/>
        <family val="2"/>
      </rPr>
      <t xml:space="preserve"> (Todos los procesos)</t>
    </r>
  </si>
  <si>
    <r>
      <t xml:space="preserve">Protocolos de bioseguridad acceso a sedes judiciales y administrativas </t>
    </r>
    <r>
      <rPr>
        <b/>
        <sz val="9"/>
        <color theme="1"/>
        <rFont val="Arial"/>
        <family val="2"/>
      </rPr>
      <t>(Todos los procesos)</t>
    </r>
  </si>
  <si>
    <r>
      <t xml:space="preserve">Políticas del Gobierno Nacional relacionadas con la austeridad en el gasto del presupuesto general de la nacion </t>
    </r>
    <r>
      <rPr>
        <b/>
        <sz val="9"/>
        <color theme="1"/>
        <rFont val="Arial"/>
        <family val="2"/>
      </rPr>
      <t>(Adquisición de bienes y servicios)</t>
    </r>
  </si>
  <si>
    <r>
      <t>Cambio de normatividad laboral</t>
    </r>
    <r>
      <rPr>
        <b/>
        <sz val="9"/>
        <color theme="1"/>
        <rFont val="Arial"/>
        <family val="2"/>
      </rPr>
      <t xml:space="preserve"> (Gestión Humana)</t>
    </r>
  </si>
  <si>
    <t>Económicos y Financieros</t>
  </si>
  <si>
    <r>
      <t xml:space="preserve">Asignación insuficiente de PAC por parte del Ministerio de Hacienda para gastos de funcionamiento </t>
    </r>
    <r>
      <rPr>
        <b/>
        <sz val="9"/>
        <color theme="1"/>
        <rFont val="Arial"/>
        <family val="2"/>
      </rPr>
      <t>(Todos los procesos)</t>
    </r>
  </si>
  <si>
    <r>
      <t xml:space="preserve">Oferta insuficiente para suplir las necesidades de adquisición de bienes y servicios </t>
    </r>
    <r>
      <rPr>
        <b/>
        <sz val="9"/>
        <color theme="1"/>
        <rFont val="Arial"/>
        <family val="2"/>
      </rPr>
      <t>(Adquisición de bienes y servicios)</t>
    </r>
  </si>
  <si>
    <t>Sociales  y culturales</t>
  </si>
  <si>
    <r>
      <t>Paros/movilizaciones que afectan el servicio de la justicia</t>
    </r>
    <r>
      <rPr>
        <b/>
        <sz val="9"/>
        <color theme="1"/>
        <rFont val="Arial"/>
        <family val="2"/>
      </rPr>
      <t>(todos los procesos)</t>
    </r>
  </si>
  <si>
    <r>
      <t xml:space="preserve">Comunicación de los medios dispuestos por la seccional para la atención de las partes interesadas </t>
    </r>
    <r>
      <rPr>
        <b/>
        <sz val="9"/>
        <color theme="1"/>
        <rFont val="Arial"/>
        <family val="2"/>
      </rPr>
      <t>(Comunicación institucional)</t>
    </r>
  </si>
  <si>
    <r>
      <t xml:space="preserve">Desconocimiento de los canales dispuestos para la recepción de la información en las dependencias administrativas y judiciales </t>
    </r>
    <r>
      <rPr>
        <b/>
        <sz val="9"/>
        <color theme="1"/>
        <rFont val="Arial"/>
        <family val="2"/>
      </rPr>
      <t>(Comunicación institucional)</t>
    </r>
  </si>
  <si>
    <r>
      <t xml:space="preserve">Disminución del riesgo público en sedes judiciales y administrativas con ocasión de la implementación de teletrabajode como resultado de la emergencia sanitaria Covid-19 y. </t>
    </r>
    <r>
      <rPr>
        <b/>
        <sz val="9"/>
        <color theme="1"/>
        <rFont val="Arial"/>
        <family val="2"/>
      </rPr>
      <t>(Todos los procesos)</t>
    </r>
  </si>
  <si>
    <r>
      <t xml:space="preserve">Ataques ciberneticos y/o virus informaticos </t>
    </r>
    <r>
      <rPr>
        <b/>
        <sz val="9"/>
        <color theme="1"/>
        <rFont val="Arial"/>
        <family val="2"/>
      </rPr>
      <t>(Todos los procesos)</t>
    </r>
  </si>
  <si>
    <r>
      <t>Audiencias o secciones virtuales con efectos procesales (agendamiento, registro, coordinación y realización audiencias)  /Art. 95 Ley 270/96</t>
    </r>
    <r>
      <rPr>
        <b/>
        <sz val="9"/>
        <color theme="1"/>
        <rFont val="Arial"/>
        <family val="2"/>
      </rPr>
      <t xml:space="preserve"> (gestión tecnológica)   </t>
    </r>
  </si>
  <si>
    <r>
      <t xml:space="preserve">Falta de conectividad o conectividad deficiente </t>
    </r>
    <r>
      <rPr>
        <b/>
        <sz val="9"/>
        <color theme="1"/>
        <rFont val="Arial"/>
        <family val="2"/>
      </rPr>
      <t xml:space="preserve">(gestión tecnológica)   </t>
    </r>
  </si>
  <si>
    <r>
      <t>Guías y capacitaciones dispuestas por el CSJ en el uso de las TICS para la publicación de contenidos, recepción de tutelas y habeas corpus, firma electrónica a través de canales electrónicos y en el Portal WEB de la Rama Judicial</t>
    </r>
    <r>
      <rPr>
        <b/>
        <sz val="9"/>
        <color theme="1"/>
        <rFont val="Arial"/>
        <family val="2"/>
      </rPr>
      <t xml:space="preserve"> (gestión tecnológica , Gestión de la formación Judicial y comunicación institucional)   </t>
    </r>
  </si>
  <si>
    <r>
      <t>Falta de fortalecimiento en la infraestructura tecnologica</t>
    </r>
    <r>
      <rPr>
        <b/>
        <sz val="9"/>
        <color theme="1"/>
        <rFont val="Arial"/>
        <family val="2"/>
      </rPr>
      <t xml:space="preserve"> (gestión tecnológica)   </t>
    </r>
  </si>
  <si>
    <r>
      <t xml:space="preserve">Falta de personal administrativo para atender las necesidades requeridas por parte de los despachos judiciales </t>
    </r>
    <r>
      <rPr>
        <b/>
        <sz val="9"/>
        <color theme="1"/>
        <rFont val="Arial"/>
        <family val="2"/>
      </rPr>
      <t xml:space="preserve">(gestión tecnológica)   </t>
    </r>
  </si>
  <si>
    <r>
      <t xml:space="preserve">Cambios en las normasy politicas ambientales que rigen en el Estado Colombiano </t>
    </r>
    <r>
      <rPr>
        <b/>
        <sz val="9"/>
        <color theme="1"/>
        <rFont val="Arial"/>
        <family val="2"/>
      </rPr>
      <t>(adquisiciones de bienes y servicios)</t>
    </r>
  </si>
  <si>
    <r>
      <t>Disponibilidad de canales electrónicos para el envío y recepción de la información administrativa y judicial</t>
    </r>
    <r>
      <rPr>
        <b/>
        <sz val="9"/>
        <color theme="1"/>
        <rFont val="Arial"/>
        <family val="2"/>
      </rPr>
      <t xml:space="preserve"> (Todos los procesos)</t>
    </r>
  </si>
  <si>
    <r>
      <t xml:space="preserve">Ocurrencia de desastres naturales y/o situaciones de salud pública que afectan la prestación del servicio </t>
    </r>
    <r>
      <rPr>
        <b/>
        <sz val="9"/>
        <color theme="1"/>
        <rFont val="Arial"/>
        <family val="2"/>
      </rPr>
      <t>(Todos los procesos)</t>
    </r>
  </si>
  <si>
    <r>
      <t xml:space="preserve">Alianzas estratégicas con instituciones ambientales para el cumplimiento de lo establecido por el Estado </t>
    </r>
    <r>
      <rPr>
        <b/>
        <sz val="9"/>
        <color theme="1"/>
        <rFont val="Arial"/>
        <family val="2"/>
      </rPr>
      <t>(adquisición de bienes y servicios)</t>
    </r>
  </si>
  <si>
    <r>
      <t>Implementación de la información documentada por la Coordinación Ambiental</t>
    </r>
    <r>
      <rPr>
        <b/>
        <sz val="9"/>
        <color rgb="FF000000"/>
        <rFont val="Arial"/>
        <family val="2"/>
      </rPr>
      <t xml:space="preserve"> (adquisición de bienes y servicios)</t>
    </r>
  </si>
  <si>
    <t>Legales y reglamentarios</t>
  </si>
  <si>
    <r>
      <t xml:space="preserve">Desconocimiento de la normatividad vigente aplicable </t>
    </r>
    <r>
      <rPr>
        <b/>
        <sz val="9"/>
        <color theme="1"/>
        <rFont val="Arial"/>
        <family val="2"/>
      </rPr>
      <t>(Todos los procesos)</t>
    </r>
  </si>
  <si>
    <r>
      <t>Disponibilidad y facilidad de acceso a la normatividad del CSJ  (acuerdos, circulares, comunicados)</t>
    </r>
    <r>
      <rPr>
        <b/>
        <sz val="9"/>
        <color theme="1"/>
        <rFont val="Arial"/>
        <family val="2"/>
      </rPr>
      <t xml:space="preserve"> (Comunicación institucional)</t>
    </r>
  </si>
  <si>
    <r>
      <t>Actualización de las normas técnicas de la ISO</t>
    </r>
    <r>
      <rPr>
        <b/>
        <sz val="9"/>
        <color theme="1"/>
        <rFont val="Arial"/>
        <family val="2"/>
      </rPr>
      <t xml:space="preserve"> (Todos los procesos)</t>
    </r>
  </si>
  <si>
    <t>Otros</t>
  </si>
  <si>
    <r>
      <t xml:space="preserve">Dificultad de desplazamiento a los Despachos Judiciales por distancias geográficas y accesibilidad a los municipios </t>
    </r>
    <r>
      <rPr>
        <b/>
        <sz val="9"/>
        <color theme="1"/>
        <rFont val="Arial"/>
        <family val="2"/>
      </rPr>
      <t>(Administración de carrera judicial, gestión tecnológica, mejoramiento de infraestructura física)</t>
    </r>
  </si>
  <si>
    <r>
      <t>Protocolo de diligencias fuera de despachos judiciales</t>
    </r>
    <r>
      <rPr>
        <b/>
        <sz val="9"/>
        <color theme="1"/>
        <rFont val="Arial"/>
        <family val="2"/>
      </rPr>
      <t>(Gestión del SG-SST, adquisición de bienes y servicios)</t>
    </r>
  </si>
  <si>
    <r>
      <t xml:space="preserve">Intereses externos generen corrupción </t>
    </r>
    <r>
      <rPr>
        <b/>
        <sz val="9"/>
        <color rgb="FF000000"/>
        <rFont val="Arial"/>
        <family val="2"/>
      </rPr>
      <t>(Todos los procesos)</t>
    </r>
  </si>
  <si>
    <r>
      <t xml:space="preserve">Auditorías por Entes de Control para revisión de los procesos en los trámites, mecanismos para la Transparencia y Acceso a la Información Pública </t>
    </r>
    <r>
      <rPr>
        <b/>
        <sz val="9"/>
        <color theme="1"/>
        <rFont val="Arial"/>
        <family val="2"/>
      </rPr>
      <t>(Planeación estratégica)</t>
    </r>
  </si>
  <si>
    <t xml:space="preserve">DEBILIDADES (Factores) </t>
  </si>
  <si>
    <t xml:space="preserve">FORTALEZAS (Factores) </t>
  </si>
  <si>
    <t>Estratégicos (direccionamiento estratégico, planeación institucional, liderazgo, trabajo en equipo)</t>
  </si>
  <si>
    <r>
      <t xml:space="preserve">Procesos de rendición de cuentas que no aseguran la interacción en doble vía con el ciudadano, para visibilizar la gestión de las seccionales </t>
    </r>
    <r>
      <rPr>
        <b/>
        <sz val="9"/>
        <color theme="1"/>
        <rFont val="Arial"/>
        <family val="2"/>
      </rPr>
      <t>(Planeación estratégica)</t>
    </r>
  </si>
  <si>
    <r>
      <t xml:space="preserve">Existencia del Plan Estratégico de Transformación Digital de la Rama Judicial </t>
    </r>
    <r>
      <rPr>
        <b/>
        <sz val="9"/>
        <color theme="1"/>
        <rFont val="Arial"/>
        <family val="2"/>
      </rPr>
      <t xml:space="preserve">(gestión tecnológica) </t>
    </r>
    <r>
      <rPr>
        <sz val="9"/>
        <color theme="1"/>
        <rFont val="Arial"/>
        <family val="2"/>
      </rPr>
      <t xml:space="preserve">  </t>
    </r>
  </si>
  <si>
    <r>
      <t xml:space="preserve">Falta visibilizar la gestión de las seccionales con actividades que demandan tiempo y recursos </t>
    </r>
    <r>
      <rPr>
        <b/>
        <sz val="9"/>
        <color theme="1"/>
        <rFont val="Arial"/>
        <family val="2"/>
      </rPr>
      <t>(todos los procesos)</t>
    </r>
  </si>
  <si>
    <r>
      <t xml:space="preserve">Existencia de un Plan Sectorial de Desarrollo que fija objetivos y metas para el direccionamiento estratégico de la entidad y para cada uno de los procesos del SIGCMA. </t>
    </r>
    <r>
      <rPr>
        <b/>
        <sz val="9"/>
        <color theme="1"/>
        <rFont val="Arial"/>
        <family val="2"/>
      </rPr>
      <t>(Planeación estratégica)</t>
    </r>
  </si>
  <si>
    <t>debilidad de análisis cualitativo de los indicadores que refieren los resultados  cuantitativos de las encuestas de satisfacción al usuario, como insumo para determinar las acciones de mejora.</t>
  </si>
  <si>
    <r>
      <t>Existencia de alianzas estratégicas con otras entidades del estado que ayudan al cumplimiento de los objetivos de la entidad.</t>
    </r>
    <r>
      <rPr>
        <b/>
        <sz val="9"/>
        <color theme="1"/>
        <rFont val="Arial"/>
        <family val="2"/>
      </rPr>
      <t xml:space="preserve"> (Planeación estratégica)</t>
    </r>
  </si>
  <si>
    <r>
      <t xml:space="preserve"> Planeación y organización de actividades con alternancia en la presencialidad en las sedes y con atención excepcional al público</t>
    </r>
    <r>
      <rPr>
        <b/>
        <sz val="9"/>
        <color theme="1"/>
        <rFont val="Arial"/>
        <family val="2"/>
      </rPr>
      <t>. (Planeación estratégica)</t>
    </r>
  </si>
  <si>
    <r>
      <t xml:space="preserve">Presentación oficial de la rendición de cuentas e informes de gestión para visibilizar el trabajo desarrollado a través de herramientas tecnológicas </t>
    </r>
    <r>
      <rPr>
        <b/>
        <sz val="9"/>
        <color theme="1"/>
        <rFont val="Arial"/>
        <family val="2"/>
      </rPr>
      <t xml:space="preserve"> (Planeación estratégica)</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</si>
  <si>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</si>
  <si>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Seguimiento de los procesos a tráves de reuniones periodicas por la alta dirección para la toma de decisiones.</t>
    </r>
    <r>
      <rPr>
        <b/>
        <sz val="9"/>
        <color theme="1"/>
        <rFont val="Arial"/>
        <family val="2"/>
      </rPr>
      <t>(Planeación estratégica)</t>
    </r>
  </si>
  <si>
    <r>
      <t xml:space="preserve">Las deficiencias en la asignación presupuestal, que impiden suplir las distintas necesidades de los distritos de la Seccional Santander </t>
    </r>
    <r>
      <rPr>
        <b/>
        <sz val="9"/>
        <color theme="1"/>
        <rFont val="Arial"/>
        <family val="2"/>
      </rPr>
      <t>(Todos los procesos)</t>
    </r>
  </si>
  <si>
    <r>
      <t>Proceso de cadena presupuestal y toquen para el manejo de la información presupuestal de Seccional.</t>
    </r>
    <r>
      <rPr>
        <b/>
        <sz val="9"/>
        <color theme="1"/>
        <rFont val="Arial"/>
        <family val="2"/>
      </rPr>
      <t>(gestión financiera y presupuestal)</t>
    </r>
  </si>
  <si>
    <r>
      <t xml:space="preserve">Insuficiencia de los recursos destinados para proveer los cargos en la cantidad necesaria que  asuman  las funciones administrativas, y permitan la dedicación de las actividades judiciales (misional). </t>
    </r>
    <r>
      <rPr>
        <b/>
        <sz val="9"/>
        <color theme="1"/>
        <rFont val="Arial"/>
        <family val="2"/>
      </rPr>
      <t>(gestión financiera y presupuestal y Gestión Humana)</t>
    </r>
  </si>
  <si>
    <t>Personal (competencia del personal, disponibilidad, suficiencia, seguridad y salud ocupacional.)</t>
  </si>
  <si>
    <r>
      <t xml:space="preserve">Desactualización del manual específico de funciones y competencias laborales para el personal en la Dirección  Seccional y el Consejo Seccional </t>
    </r>
    <r>
      <rPr>
        <b/>
        <sz val="9"/>
        <color theme="1"/>
        <rFont val="Arial"/>
        <family val="2"/>
      </rPr>
      <t>(Todos los procesos)</t>
    </r>
  </si>
  <si>
    <r>
      <t xml:space="preserve">Servidores judiciales del distrito adscritos a la red de formadores judiciales </t>
    </r>
    <r>
      <rPr>
        <b/>
        <sz val="9"/>
        <color theme="1"/>
        <rFont val="Arial"/>
        <family val="2"/>
      </rPr>
      <t>(Formación judicial)</t>
    </r>
  </si>
  <si>
    <r>
      <t xml:space="preserve">Insuficiencia en la planta de personal en Consejo Seccional y Dirección Ejecutiva Seccional para ejecutar las diferentes actividades administrativas </t>
    </r>
    <r>
      <rPr>
        <b/>
        <sz val="9"/>
        <color theme="1"/>
        <rFont val="Arial"/>
        <family val="2"/>
      </rPr>
      <t>(Todos los procesos)</t>
    </r>
  </si>
  <si>
    <r>
      <t xml:space="preserve">Existencia de programas de bienestar social y la participacion activa de la ARL que apoya y garantiza el acompañamiento permanente a los servidores Judiciales. </t>
    </r>
    <r>
      <rPr>
        <b/>
        <sz val="9"/>
        <color theme="1"/>
        <rFont val="Arial"/>
        <family val="2"/>
      </rPr>
      <t>(Gestión humana y Seguridad y Salud en el trabajo)</t>
    </r>
  </si>
  <si>
    <r>
      <t>Aumento del riesgo psicosocial por incremento de la carga laboral con ocasión de la Emergencia Sanitaria</t>
    </r>
    <r>
      <rPr>
        <b/>
        <sz val="9"/>
        <color theme="1"/>
        <rFont val="Arial"/>
        <family val="2"/>
      </rPr>
      <t xml:space="preserve"> (Todos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</si>
  <si>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</si>
  <si>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</si>
  <si>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</si>
  <si>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</si>
  <si>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Disminución de la frecuencia de la accidentalidad en sedes judiciales y administrativas con ocasión de la emergencia sanitaria</t>
    </r>
    <r>
      <rPr>
        <b/>
        <sz val="9"/>
        <color theme="1"/>
        <rFont val="Arial"/>
        <family val="2"/>
      </rPr>
      <t xml:space="preserve"> (Gestión de Seguridad y Salud en el trabajo)</t>
    </r>
  </si>
  <si>
    <r>
      <t xml:space="preserve">Seguimiento por parte de la coordinación de SG-SST a los casos sospechosos, posibles y confirmados del virus COVID-19 en la seccional </t>
    </r>
    <r>
      <rPr>
        <b/>
        <sz val="9"/>
        <color theme="1"/>
        <rFont val="Arial"/>
        <family val="2"/>
      </rPr>
      <t xml:space="preserve"> (Gestión de Seguridad y Salud en el trabajo)</t>
    </r>
  </si>
  <si>
    <t>Proceso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</si>
  <si>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</si>
  <si>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</si>
  <si>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</si>
  <si>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 xml:space="preserve">Compromiso del personal de talento humano frente a la ejecucion de los procesos de ingresos de novedades, liquidacion de nímina y los procesos de talento humano </t>
    </r>
    <r>
      <rPr>
        <b/>
        <sz val="9"/>
        <color theme="1"/>
        <rFont val="Arial"/>
        <family val="2"/>
      </rPr>
      <t>(todos los procesos)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</si>
  <si>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</si>
  <si>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</si>
  <si>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</si>
  <si>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Micro-sitio de la Rama Judicial para la divulgación de la información generada por la Seccional</t>
    </r>
    <r>
      <rPr>
        <b/>
        <sz val="9"/>
        <color theme="1"/>
        <rFont val="Arial"/>
        <family val="2"/>
      </rPr>
      <t xml:space="preserve"> (Comunicación institucional)</t>
    </r>
  </si>
  <si>
    <r>
      <t xml:space="preserve">Falta capacitación y entrenamiento sobre el nuevo aplicativo de nómina </t>
    </r>
    <r>
      <rPr>
        <b/>
        <sz val="9"/>
        <color theme="1"/>
        <rFont val="Arial"/>
        <family val="2"/>
      </rPr>
      <t>(Gestión Humana)</t>
    </r>
  </si>
  <si>
    <r>
      <t xml:space="preserve">Remision de la prenomina que permite filtrar las novedades de personal de manera oportuna y evita errores en el pagos de la nómina mensualmente </t>
    </r>
    <r>
      <rPr>
        <b/>
        <sz val="9"/>
        <color theme="1"/>
        <rFont val="Arial"/>
        <family val="2"/>
      </rPr>
      <t>(Gestión humana)</t>
    </r>
  </si>
  <si>
    <r>
      <t>Fallas tecnológicas por mantenimiento o renovación de equipos servidores que interrumpan la prestación del servicio</t>
    </r>
    <r>
      <rPr>
        <b/>
        <sz val="9"/>
        <color rgb="FF000000"/>
        <rFont val="Arial"/>
        <family val="2"/>
      </rPr>
      <t xml:space="preserve"> (Gestión tecnológica, Comunicación institucional)</t>
    </r>
  </si>
  <si>
    <r>
      <t xml:space="preserve">Actualización de la infraestructura informática de la Seccional </t>
    </r>
    <r>
      <rPr>
        <b/>
        <sz val="9"/>
        <color theme="1"/>
        <rFont val="Arial"/>
        <family val="2"/>
      </rPr>
      <t>(Gestión tecnológica, adquisición de bienes y servicios)</t>
    </r>
  </si>
  <si>
    <r>
      <t>Falta de mejora en los aplicativos usados para el desarrollo de las laboresa cargo de la DESAJ</t>
    </r>
    <r>
      <rPr>
        <b/>
        <sz val="9"/>
        <color rgb="FF000000"/>
        <rFont val="Arial"/>
        <family val="2"/>
      </rPr>
      <t>(Gestión tecnológica, gestión humana, asistencia legal, mejoramiento de la infraestructura física)</t>
    </r>
  </si>
  <si>
    <r>
      <t>Uso de las herramientas tecnológicas o colaborativas de la entidad (plataforma teams, plataforme lifesize, firma digital, etc)</t>
    </r>
    <r>
      <rPr>
        <b/>
        <sz val="9"/>
        <color theme="1"/>
        <rFont val="Arial"/>
        <family val="2"/>
      </rPr>
      <t>(Gestión tecnológica)</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</si>
  <si>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</si>
  <si>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</si>
  <si>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Orientación y acompañamiento por el outsorcing en el manejo y mantenimiento tecnológico de los hadware y software </t>
    </r>
    <r>
      <rPr>
        <b/>
        <sz val="9"/>
        <color theme="1"/>
        <rFont val="Arial"/>
        <family val="2"/>
      </rPr>
      <t>(Gestión tecnológica, Comunicación institucional)</t>
    </r>
  </si>
  <si>
    <r>
      <t xml:space="preserve">Sistema de informacion, estado de los equipos, conexión de internet, acceso a documentos de forma virtual.SIGOBIUS.  </t>
    </r>
    <r>
      <rPr>
        <b/>
        <sz val="9"/>
        <color theme="1"/>
        <rFont val="Arial"/>
        <family val="2"/>
      </rPr>
      <t xml:space="preserve">(Todos los procesos)   </t>
    </r>
  </si>
  <si>
    <r>
      <t xml:space="preserve">Falta de actualización de algunos documentos del SIGCMA en la plataforma </t>
    </r>
    <r>
      <rPr>
        <b/>
        <sz val="9"/>
        <color theme="1"/>
        <rFont val="Arial"/>
        <family val="2"/>
      </rPr>
      <t>(Mejoramiento del SIGCMA)</t>
    </r>
  </si>
  <si>
    <t>Existencia de Tablas de Retencion Documental Actualizadas.</t>
  </si>
  <si>
    <r>
      <t xml:space="preserve">Falta de Aplicación a las Tablas de Retencion Documental. </t>
    </r>
    <r>
      <rPr>
        <b/>
        <sz val="9"/>
        <color theme="1"/>
        <rFont val="Arial"/>
        <family val="2"/>
      </rPr>
      <t>(Todos los procesos)</t>
    </r>
  </si>
  <si>
    <r>
      <t xml:space="preserve">Falta de espacios fisicos suficientes para organizar los despachos y sedes judiciales. </t>
    </r>
    <r>
      <rPr>
        <b/>
        <sz val="9"/>
        <color rgb="FF000000"/>
        <rFont val="Arial"/>
        <family val="2"/>
      </rPr>
      <t>(Mejoramiento de la Infraestructura física)</t>
    </r>
  </si>
  <si>
    <r>
      <t xml:space="preserve">Sedes propias  para la prestación del servicio administrativo y judicial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</si>
  <si>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</si>
  <si>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 xml:space="preserve">Alianzas estratégicas con instituciones para donación de sedes y/o sedes en comodato </t>
    </r>
    <r>
      <rPr>
        <b/>
        <sz val="9"/>
        <color theme="1"/>
        <rFont val="Arial"/>
        <family val="2"/>
      </rPr>
      <t>(adquisición de bienes y servicios y Mejoramiento de la Infraestructura física)</t>
    </r>
  </si>
  <si>
    <r>
      <t>Falta de oferta de inmuebles apropiados que se ajusten a las necesidades de los despachos y sedes judiciales</t>
    </r>
    <r>
      <rPr>
        <b/>
        <sz val="9"/>
        <color rgb="FF000000"/>
        <rFont val="Arial"/>
        <family val="2"/>
      </rPr>
      <t xml:space="preserve"> (Mejoramiento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</si>
  <si>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</si>
  <si>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Control permanente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</si>
  <si>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</si>
  <si>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r>
      <t>Disponibilidad herramientas tecnológicas de apoyo colaborativo  con mecanismos de seguridad y los instructivos, tutoriales  de apoyo, guías para acceso remoto, infografías,  para facilitar su uso - medidas COVID - 19</t>
    </r>
    <r>
      <rPr>
        <b/>
        <sz val="9"/>
        <color theme="1"/>
        <rFont val="Arial"/>
        <family val="2"/>
      </rPr>
      <t xml:space="preserve"> (Todos los procesos)</t>
    </r>
  </si>
  <si>
    <r>
      <t>Uso de canales de comunicación dispuestos para la divulgación de información a las partes interesadas internas y externas cuando proceda (correo electrónico,Página web, redes sociales)</t>
    </r>
    <r>
      <rPr>
        <b/>
        <sz val="9"/>
        <color theme="1"/>
        <rFont val="Arial"/>
        <family val="2"/>
      </rPr>
      <t xml:space="preserve"> (Gestión Tecnologica y Gestión documental)</t>
    </r>
  </si>
  <si>
    <r>
      <t xml:space="preserve">Divulgación oportuna de las actividades (Capacitaciones, Actividades de los Comites de Convivencia y Copas, Charlas Seminarios, etc.) por medio de los correos institucionales </t>
    </r>
    <r>
      <rPr>
        <b/>
        <sz val="9"/>
        <color theme="1"/>
        <rFont val="Arial"/>
        <family val="2"/>
      </rPr>
      <t>(Gestión de la formación Judicial)</t>
    </r>
  </si>
  <si>
    <r>
      <t xml:space="preserve">Falta de socialización y sensibilización de las políticas ambientales de la entidad </t>
    </r>
    <r>
      <rPr>
        <b/>
        <sz val="9"/>
        <color theme="1"/>
        <rFont val="Arial"/>
        <family val="2"/>
      </rPr>
      <t>(Planeación estratégica)</t>
    </r>
  </si>
  <si>
    <t>respo</t>
  </si>
  <si>
    <t>Comunicar el Protocolo estandar de Bioseguridad</t>
  </si>
  <si>
    <t>COM</t>
  </si>
  <si>
    <t xml:space="preserve">Comunicar los medios dispuestos por la seccional para la atención de las partes interesadas </t>
  </si>
  <si>
    <t>Comunicar  las guias y capacitaciones dispuestas por el CSJ en el uso de las TICS</t>
  </si>
  <si>
    <t>ESC</t>
  </si>
  <si>
    <t>Comunicar el protocolo de diligencias fuera de despachos judiciales</t>
  </si>
  <si>
    <t>SGST</t>
  </si>
  <si>
    <t>Consolidar de manera anual el plan de necesidades de la seccional</t>
  </si>
  <si>
    <t>FINAN</t>
  </si>
  <si>
    <t>Comunicar la asignación de los recursos asignados a la seccional para personal, infraestructura y equipos</t>
  </si>
  <si>
    <t>Realizar segumiento al cumplimiento de requisitos del ingreso a la planta de personal</t>
  </si>
  <si>
    <t>HUM</t>
  </si>
  <si>
    <t>Solicitar personal para la planta del Consejo Seccional y la Dirección Ejecutiva Seccional para evaluar la suficiencia</t>
  </si>
  <si>
    <t>PLANE</t>
  </si>
  <si>
    <t>Realizar alianzas estretegicas para la adecuada disposición de los residuos aprovechables</t>
  </si>
  <si>
    <t>SIGC</t>
  </si>
  <si>
    <t>Implementar los formatos dispuestos por la coordinación ambiental para el control de la austeridad en la secional.</t>
  </si>
  <si>
    <t>4, 15</t>
  </si>
  <si>
    <t>SGC</t>
  </si>
  <si>
    <t>Solicitar actualización de los antivirus para los equipos de computo</t>
  </si>
  <si>
    <t>SIST</t>
  </si>
  <si>
    <t>Realizar el plan de auditorias internas del SIGCMA</t>
  </si>
  <si>
    <t>Sesibilizacion y capacitacion para la aplicación de tablas de retencion documental</t>
  </si>
  <si>
    <t>DO</t>
  </si>
  <si>
    <t>Realizar la entrega de los equipos de computo adquridos para fortalecimiento de la infraestructura informática</t>
  </si>
  <si>
    <t>Atención psicosocial y actividades de capacitacion e integracion</t>
  </si>
  <si>
    <t>Mejoramiento de las competencias de los servidores judiciales en los temas del SICGMA</t>
  </si>
  <si>
    <t>Adquisicion de inmuebles propios que suplan las necesidades especificas de la entidad</t>
  </si>
  <si>
    <t>ADQ</t>
  </si>
  <si>
    <t>Realizar la rendición de cuentas de la vigencia anterior</t>
  </si>
  <si>
    <t xml:space="preserve">Control permanente al consumo de elementos de papeleria y oficina </t>
  </si>
  <si>
    <t>Aumento del riesgo psicosocial por incremento de la carga laboral con ocasión de la Emergencia Sanitaria</t>
  </si>
  <si>
    <t xml:space="preserve">Matriz de Riesgos </t>
  </si>
  <si>
    <t xml:space="preserve">Solicitar la actualización de indicadores acordes a la gestión de los procesos </t>
  </si>
  <si>
    <t>Falta de mejora en los aplicativos usados para el desarrollo de las laboresa cargo de la DESAJ</t>
  </si>
  <si>
    <t>Falta capacitación y entrenamiento sobre el nuevo aplicativo de nómina</t>
  </si>
  <si>
    <t>Falta de oferta de inmuebles apropiados que se ajusten a las necesidades de los despachos y sedes judiciales</t>
  </si>
  <si>
    <t>Falta de socialización y sensibilización de las políticas ambientales de la entidad</t>
  </si>
  <si>
    <t xml:space="preserve">Reestructuración de la Rama Judicial </t>
  </si>
  <si>
    <t>Decreto de estado de emergencia económica y social</t>
  </si>
  <si>
    <t xml:space="preserve">Lesgislación y Normatividad que modifique o afecte la prestación del servicio administrativo de la Rama Judicial </t>
  </si>
  <si>
    <t>Políticas del Gobierno Nacional relacionadas con la austeridad en el gasto del presupuesto general de la nacion</t>
  </si>
  <si>
    <t xml:space="preserve">Cambio de normatividad laboral </t>
  </si>
  <si>
    <t xml:space="preserve">Asignación insuficiente de PAC por parte del Ministerio de Hacienda para gastos de funcionamiento </t>
  </si>
  <si>
    <t xml:space="preserve">Oferta insuficiente para suplir las necesidades de adquisición de bienes y servicios </t>
  </si>
  <si>
    <t>Paros/movilizaciones que afectan el servicio de la justicia</t>
  </si>
  <si>
    <t xml:space="preserve">Desconocimiento de los canales dispuestos para la recepción de la información en las dependencias administrativas y judiciales </t>
  </si>
  <si>
    <t xml:space="preserve">Ataques ciberneticos y/o virus informaticos </t>
  </si>
  <si>
    <t>Falta de conectividad o conectividad deficiente</t>
  </si>
  <si>
    <t xml:space="preserve">Falta de fortalecimiento en la infraestructura tecnologica </t>
  </si>
  <si>
    <t>Falta de personal administrativo para atender las necesidades requeridas por parte de los despachos judiciales</t>
  </si>
  <si>
    <t>Cambios en las normasy politicas ambientales que rigen en el Estado Colombiano (adquisiciones de bienes y servicios)</t>
  </si>
  <si>
    <t xml:space="preserve">Ocurrencia de desastres naturales y/o situaciones de salud pública que afectan la prestación del servicio </t>
  </si>
  <si>
    <t>Desconocimiento de la normatividad vigente aplicable</t>
  </si>
  <si>
    <t>Actualización de las normas técnicas de la ISO</t>
  </si>
  <si>
    <t>Dificultad de desplazamiento a los Despachos Judiciales por distancias geográficas y accesibilidad a los municipios</t>
  </si>
  <si>
    <t xml:space="preserve">Intereses externos que generen corrupción </t>
  </si>
  <si>
    <t>Incumplimiento de la evaluación de servicios de funcionarios</t>
  </si>
  <si>
    <t>No consolidar la evaluación de los funcionarios de carrera dentro de los términos establecidos por la normatividades vigente.</t>
  </si>
  <si>
    <t>No presentación de datos o Presentación de datos incompletas de la información relacionadas respecto a la calificación de servicios de funcionarios</t>
  </si>
  <si>
    <t>Circulares y oficios para la recolección de información.</t>
  </si>
  <si>
    <t>Verificación de los formatos al momento de consolidar  la calificación integral de servicios.</t>
  </si>
  <si>
    <t>Circular y capacitación para recordarles a los superiores funcionales que  tienen que calificar  y hacerlo en los formatos vigentes.</t>
  </si>
  <si>
    <t xml:space="preserve">Inobservancia en los trámites del Concurso de Méritos
</t>
  </si>
  <si>
    <t>Incumplimiento de etapas del concurso de meritos</t>
  </si>
  <si>
    <t>Falta de observancia o cumplimiento en surtir las etapas de los trámite de Concurso de Méritos</t>
  </si>
  <si>
    <t>Validación de la información mediante un cruce de planta con el área de talento humano de la Dirección Ejecutiva con la reportada al Consejo Seccional.</t>
  </si>
  <si>
    <t>Circular a las autoridades nominadoras recordando la obligación del reporte de vacantes</t>
  </si>
  <si>
    <t>Oficiar en los casos que se requieran para que se presente la planta de personal</t>
  </si>
  <si>
    <t>Cruce de reporte de planta con el area de talento humanocon las opciones de sede y/o informe de auditoria de planta de personal.</t>
  </si>
  <si>
    <t>Contravenir el trámite de traslado a servidores judiciales.</t>
  </si>
  <si>
    <t>Oficio a la Autoridad Nominadora indicandole suspension del traslado y la existencia de solicitud o lista de elegibles en trámite.</t>
  </si>
  <si>
    <t>Revision en sala de los conceptos de traslado</t>
  </si>
  <si>
    <t xml:space="preserve">Comunicación a la Unidad de Carrera solicitando los tramites de traslado a su cargo </t>
  </si>
  <si>
    <t>Revisar el cumplimiento de  los requisitos y darle viabilidad según el caso (Lista de chequeo).</t>
  </si>
  <si>
    <t>Nivel Central y Seccional</t>
  </si>
  <si>
    <t xml:space="preserve">CONSEJO SECCIONAL DE LA JUDICATURA DE SANTANDER </t>
  </si>
  <si>
    <r>
      <t xml:space="preserve">Alta intermitencia en acceso al SIGOBIUS </t>
    </r>
    <r>
      <rPr>
        <b/>
        <sz val="9"/>
        <color theme="1"/>
        <rFont val="Arial"/>
        <family val="2"/>
      </rPr>
      <t>(todos los procesos)</t>
    </r>
  </si>
  <si>
    <r>
      <t>Bajo nivel de utilización de cuentas de correo electrónico personales.</t>
    </r>
    <r>
      <rPr>
        <b/>
        <sz val="9"/>
        <color rgb="FF000000"/>
        <rFont val="Arial"/>
        <family val="2"/>
      </rPr>
      <t xml:space="preserve"> (todos los procesos)</t>
    </r>
    <r>
      <rPr>
        <sz val="9"/>
        <color rgb="FF000000"/>
        <rFont val="Arial"/>
        <family val="2"/>
      </rPr>
      <t xml:space="preserve">
</t>
    </r>
  </si>
  <si>
    <r>
      <t xml:space="preserve">Existen canales virtuales y físicos para la presentación de Peticiones, Quejas, Reclamos y Sugerencias </t>
    </r>
    <r>
      <rPr>
        <b/>
        <sz val="9"/>
        <color rgb="FF000000"/>
        <rFont val="Arial"/>
        <family val="2"/>
      </rPr>
      <t>(Comunicación institucional)</t>
    </r>
  </si>
  <si>
    <r>
      <t xml:space="preserve">Compromiso de la Alta Dirección, para la implementación, mantenimiento y fortalecimiento del Sistema de Gestión Ambiental y del Plan de Gestión Ambiental de la Rama Judicial </t>
    </r>
    <r>
      <rPr>
        <b/>
        <sz val="9"/>
        <color rgb="FF000000"/>
        <rFont val="Arial"/>
        <family val="2"/>
      </rPr>
      <t>(Planeación estrategica, adquisición de bienes y servicios, mejoramiento de infraestructura física, gestión tecnologica)</t>
    </r>
  </si>
  <si>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</si>
  <si>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Plan anticorrupción y de atención al ciudadano de la Rama Judicial 2021.</t>
  </si>
  <si>
    <t>Conocimiento Código Iberoamericano de Ética Judicial.</t>
  </si>
  <si>
    <t>Conocimiento de la Ley 1474 del 2011 Ley Anticorrupccion y la Ley 1712 del 2014 Ley de Transparencia.</t>
  </si>
  <si>
    <t xml:space="preserve">1. Paros/movilizaciones que afectan el proceso
2. Disturbios o hechos violentos
3.Decreto de estado de emergencia económica y social
4.Emergencias Ambientales
6. Fallas técnologicas </t>
  </si>
  <si>
    <t>Sucesos de fuerza mayor que imposibilitan el cumplimiento de las actividades asociadas al proceso</t>
  </si>
  <si>
    <t xml:space="preserve">Interrupción o demora en el proceso de 
Administrción de la carrera judicial
</t>
  </si>
  <si>
    <t>Posibilidad de afectación en la prestación oportuna de las actividades a cargo del proceso de Administrción de la carrera judicial</t>
  </si>
  <si>
    <t>x</t>
  </si>
  <si>
    <t>Comunicar al superior funcional para que realice las evaluación del factor calidad.</t>
  </si>
  <si>
    <t>Circular recordando las fechas para el reporte de la Estadistica.</t>
  </si>
  <si>
    <t xml:space="preserve">1. Falta de seguimiento a los diferentes factores que integran la evaluación de servicios de los funcionarios en carrera judicial.
2. Superior funcional no allegue los formatos del factor calidad.
3.Los formatos diligenciados no son los vigentes de conformidad con el Acuerdo 16-10618.
4. Incumplimento en el reporte estadistico.
5.Falta de los formatos que intregran los factores de la calificacion de servicios.
</t>
  </si>
  <si>
    <t xml:space="preserve">1.No validar la información suministrada de planta.
2. Publicar como vacantes cargos que están provistos en propiedad y omitir publicación de cargos que se encuentran vacantes.
3. Reporte de novedades extemporáneas por parte de los Despachos Judiciales.
4. Desconocimiento de la normatividad y procedimientos para reporte de vacantes al Consejo Seccional de la Judicatura.
</t>
  </si>
  <si>
    <t xml:space="preserve">1.Concesion de concepto favorable de traslado sin el cumplimiento de los requistos.
2.Concesion de conpceto favorable de traslado a sede con lista de elegibles o traslado en tramite.
3. Inoportuna comunicación de la Unidad de Carrera en un trámite de traslado para la misma sede.
</t>
  </si>
  <si>
    <t>En este Trimestre se expidieron 20 Oficios donde se emite conceptos favorables y desfavorables de traslados.</t>
  </si>
  <si>
    <t>En este Segundo Trimestre, se expidio la CIRCULAR CSJSAC21-17  recordando el reporte de cargos y actualización de datos.</t>
  </si>
  <si>
    <t>El Consejo Seccional de la Judicatura de Santander, expidio 22 Oficios donde se emite conceptos favorables y desfavorables de traslados.</t>
  </si>
  <si>
    <t>31/06/2021</t>
  </si>
  <si>
    <t>En este trimestre el riesgo no se materializó</t>
  </si>
  <si>
    <t xml:space="preserve">En este primer trimestre se expidieron y comunicaron las C I R C U L A R CSJSAC21-1 y CSJSAC21-4 acerca del Reporte Información estadística SIERJU-BI y la 
CIRCULAR CSJSAC21-5, respecto al Cumplimiento Articulo 28 Acuerdo No. PSAA16-10618 de 2016.
</t>
  </si>
  <si>
    <t xml:space="preserve">En este Segundo Trimestre, el consejo seccional expidio la CIRCULAR CSJSAC21-19, respecto de la solicitud información para la implementación del Acuerdo PCSJA21-11799 de
11 de junio de 2021
</t>
  </si>
  <si>
    <t>En el primer trimestre, la seccional expidio la CIRCULAR CSJSAC21-6 , acerca del Reporte de cargos y actualización de datos y se actualizó la herramienta en excel.</t>
  </si>
  <si>
    <t xml:space="preserve">Carencia de transparencia, etica y valores que generan una Alteración u ocultamiento de información de las actividades que se realicen dentro del proceso de Administración de la Carrera Judicial. </t>
  </si>
  <si>
    <t xml:space="preserve">Posibilidad de afectación en la reputación(Corrupción) debido a la Carencia de transparencia, etica y valores que generan una Alteración u ocultamiento de información de las actividades que se realicen dentro del proceso de Administración de la Carrera Judicial. </t>
  </si>
  <si>
    <t>Monitoreo y control por medio de las Auditorias Internas, Externas de Control Interno y de entes de control</t>
  </si>
  <si>
    <t>Previo a la expedición del Acto Administrativo definitivo derivado del sistema de carrera se realiza control  en Sala para su verificación y aprobacion.</t>
  </si>
  <si>
    <t>Se realizaron reuniones de sala para aprobación de Actos Administrativos definitivo derivado del sistema de carrera Judicial para su verificación y aprobacion. Así mismo se cuenta en carpeta compartida del SIGCMA con Plan anticorrupción y de atención al ciudadano de la Rama Judicial 2021, Código Iberoamericano de Ética Judicial y las Leyes 1474 del 2011, Ley Anticorrupccion y la Ley 1712 del 2014 Ley de Transparencia.</t>
  </si>
  <si>
    <t xml:space="preserve">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</si>
</sst>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b/>
      <sz val="10"/>
      <color theme="0" tint="-4.9989318521683403E-2"/>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b/>
      <sz val="14"/>
      <name val="Calibri"/>
      <family val="2"/>
      <scheme val="minor"/>
    </font>
    <font>
      <b/>
      <sz val="14"/>
      <color rgb="FFFF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79998168889431442"/>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top/>
      <bottom style="double">
        <color theme="1"/>
      </bottom>
      <diagonal/>
    </border>
    <border>
      <left style="thin">
        <color theme="1"/>
      </left>
      <right style="double">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double">
        <color theme="1"/>
      </right>
      <top style="double">
        <color theme="1"/>
      </top>
      <bottom style="double">
        <color theme="1"/>
      </bottom>
      <diagonal/>
    </border>
    <border>
      <left style="thin">
        <color theme="1"/>
      </left>
      <right style="thin">
        <color theme="1"/>
      </right>
      <top style="thin">
        <color theme="1"/>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2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left"/>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1"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applyBorder="1"/>
    <xf numFmtId="0" fontId="70"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7" fillId="0" borderId="13" xfId="0" applyFont="1" applyBorder="1" applyAlignment="1" applyProtection="1">
      <alignment horizontal="left" vertical="top" wrapText="1"/>
      <protection locked="0"/>
    </xf>
    <xf numFmtId="0" fontId="1" fillId="3" borderId="0" xfId="0" applyFont="1" applyFill="1" applyAlignment="1">
      <alignment horizontal="left" vertical="center"/>
    </xf>
    <xf numFmtId="0" fontId="56" fillId="0" borderId="13" xfId="0" applyFont="1" applyBorder="1" applyAlignment="1">
      <alignment horizontal="lef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5"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7" fillId="4" borderId="92" xfId="0" applyFont="1" applyFill="1" applyBorder="1" applyAlignment="1">
      <alignment horizontal="center" vertical="center"/>
    </xf>
    <xf numFmtId="0" fontId="77" fillId="4" borderId="92" xfId="0" applyFont="1" applyFill="1" applyBorder="1" applyAlignment="1">
      <alignment horizontal="center" vertical="center" wrapText="1"/>
    </xf>
    <xf numFmtId="0" fontId="77" fillId="4" borderId="92" xfId="0" applyFont="1" applyFill="1" applyBorder="1" applyAlignment="1" applyProtection="1">
      <alignment horizontal="center" vertical="center" wrapText="1"/>
      <protection locked="0"/>
    </xf>
    <xf numFmtId="0" fontId="77" fillId="21" borderId="92" xfId="0" applyFont="1" applyFill="1" applyBorder="1" applyAlignment="1" applyProtection="1">
      <alignment horizontal="center" vertical="center" textRotation="90"/>
      <protection locked="0"/>
    </xf>
    <xf numFmtId="0" fontId="78" fillId="4" borderId="92" xfId="0" applyFont="1" applyFill="1" applyBorder="1" applyAlignment="1">
      <alignment horizontal="center" vertical="center" wrapText="1"/>
    </xf>
    <xf numFmtId="0" fontId="71" fillId="22" borderId="0" xfId="0" applyFont="1" applyFill="1" applyBorder="1"/>
    <xf numFmtId="0" fontId="32" fillId="3" borderId="0" xfId="0" applyFont="1" applyFill="1" applyBorder="1" applyAlignment="1" applyProtection="1">
      <alignment vertical="center"/>
      <protection locked="0"/>
    </xf>
    <xf numFmtId="0" fontId="75" fillId="3" borderId="0" xfId="0" applyFont="1" applyFill="1" applyBorder="1" applyAlignment="1" applyProtection="1">
      <alignment horizontal="center" vertical="center"/>
      <protection locked="0"/>
    </xf>
    <xf numFmtId="0" fontId="71" fillId="3" borderId="0" xfId="0" applyFont="1" applyFill="1" applyBorder="1"/>
    <xf numFmtId="0" fontId="32" fillId="3" borderId="0" xfId="0" applyFont="1" applyFill="1" applyBorder="1"/>
    <xf numFmtId="0" fontId="77" fillId="4" borderId="92" xfId="0" applyFont="1" applyFill="1" applyBorder="1" applyAlignment="1" applyProtection="1">
      <alignment vertical="center" wrapText="1"/>
      <protection locked="0"/>
    </xf>
    <xf numFmtId="0" fontId="77"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7" fillId="4" borderId="92" xfId="0" applyFont="1" applyFill="1" applyBorder="1" applyAlignment="1" applyProtection="1">
      <alignment horizontal="center" vertical="center" wrapText="1"/>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81" fillId="0" borderId="0" xfId="0" applyFont="1" applyProtection="1">
      <protection locked="0"/>
    </xf>
    <xf numFmtId="0" fontId="83" fillId="0" borderId="0" xfId="0" applyFont="1" applyAlignment="1" applyProtection="1">
      <alignment vertical="center" wrapText="1"/>
      <protection locked="0"/>
    </xf>
    <xf numFmtId="0" fontId="81" fillId="0" borderId="0" xfId="0" applyFont="1"/>
    <xf numFmtId="0" fontId="82" fillId="0" borderId="0" xfId="0" applyFont="1" applyAlignment="1" applyProtection="1">
      <alignment horizontal="center" vertical="center"/>
      <protection locked="0"/>
    </xf>
    <xf numFmtId="0" fontId="82" fillId="0" borderId="0" xfId="0" applyFont="1" applyAlignment="1" applyProtection="1">
      <alignment horizontal="center" vertical="center" wrapText="1"/>
      <protection locked="0"/>
    </xf>
    <xf numFmtId="0" fontId="82" fillId="0" borderId="0" xfId="0" applyFont="1" applyAlignment="1" applyProtection="1">
      <alignment vertical="center"/>
      <protection locked="0"/>
    </xf>
    <xf numFmtId="0" fontId="83" fillId="24" borderId="0" xfId="0" applyFont="1" applyFill="1" applyAlignment="1" applyProtection="1">
      <alignment vertical="center"/>
      <protection locked="0"/>
    </xf>
    <xf numFmtId="0" fontId="83" fillId="0" borderId="0" xfId="0" applyFont="1" applyAlignment="1" applyProtection="1">
      <alignment horizontal="left" vertical="center" wrapText="1"/>
      <protection locked="0"/>
    </xf>
    <xf numFmtId="0" fontId="83"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81" fillId="0" borderId="0" xfId="0" applyFont="1" applyAlignment="1" applyProtection="1">
      <alignment horizontal="center" vertical="center" wrapText="1"/>
      <protection locked="0"/>
    </xf>
    <xf numFmtId="0" fontId="83" fillId="24" borderId="0" xfId="0" applyFont="1" applyFill="1" applyAlignment="1" applyProtection="1">
      <alignment vertical="center" wrapText="1"/>
      <protection locked="0"/>
    </xf>
    <xf numFmtId="0" fontId="83" fillId="0" borderId="113" xfId="0" applyFont="1" applyBorder="1" applyProtection="1">
      <protection locked="0"/>
    </xf>
    <xf numFmtId="0" fontId="83" fillId="0" borderId="0" xfId="0" applyFont="1" applyAlignment="1" applyProtection="1">
      <alignment horizontal="center"/>
      <protection locked="0"/>
    </xf>
    <xf numFmtId="0" fontId="81" fillId="0" borderId="0" xfId="0" applyFont="1" applyAlignment="1">
      <alignment wrapText="1"/>
    </xf>
    <xf numFmtId="0" fontId="81" fillId="0" borderId="0" xfId="0" applyFont="1" applyAlignment="1" applyProtection="1">
      <alignment vertical="center"/>
      <protection locked="0"/>
    </xf>
    <xf numFmtId="0" fontId="83" fillId="20" borderId="13" xfId="0" applyFont="1" applyFill="1" applyBorder="1" applyAlignment="1">
      <alignment horizontal="left" vertical="top" wrapText="1"/>
    </xf>
    <xf numFmtId="0" fontId="83" fillId="20" borderId="13" xfId="0" applyFont="1" applyFill="1" applyBorder="1" applyAlignment="1">
      <alignment horizontal="left" vertical="top" wrapText="1" readingOrder="1"/>
    </xf>
    <xf numFmtId="0" fontId="83" fillId="20" borderId="13" xfId="0" applyFont="1" applyFill="1" applyBorder="1" applyAlignment="1">
      <alignment horizontal="left" vertical="center" wrapText="1"/>
    </xf>
    <xf numFmtId="0" fontId="83" fillId="20" borderId="13" xfId="0" applyFont="1" applyFill="1" applyBorder="1" applyAlignment="1">
      <alignment vertical="center" wrapText="1" readingOrder="1"/>
    </xf>
    <xf numFmtId="0" fontId="85" fillId="0" borderId="13" xfId="0" applyFont="1" applyBorder="1" applyAlignment="1">
      <alignment horizontal="center" vertical="center" wrapText="1" readingOrder="1"/>
    </xf>
    <xf numFmtId="0" fontId="81" fillId="0" borderId="13" xfId="0" applyFont="1" applyBorder="1" applyAlignment="1">
      <alignment horizontal="left" vertical="center" wrapText="1" readingOrder="1"/>
    </xf>
    <xf numFmtId="0" fontId="85" fillId="0" borderId="13" xfId="0" applyFont="1" applyBorder="1" applyAlignment="1">
      <alignment vertical="center" wrapText="1" readingOrder="1"/>
    </xf>
    <xf numFmtId="0" fontId="85" fillId="0" borderId="13" xfId="0" applyFont="1" applyBorder="1" applyAlignment="1">
      <alignment vertical="center" wrapText="1"/>
    </xf>
    <xf numFmtId="0" fontId="81" fillId="0" borderId="13" xfId="0" applyFont="1" applyBorder="1" applyAlignment="1">
      <alignment vertical="center" wrapText="1"/>
    </xf>
    <xf numFmtId="0" fontId="56" fillId="0" borderId="13" xfId="0" applyFont="1" applyBorder="1" applyAlignment="1">
      <alignment vertical="center" wrapText="1"/>
    </xf>
    <xf numFmtId="0" fontId="81" fillId="3" borderId="0" xfId="0" applyFont="1" applyFill="1"/>
    <xf numFmtId="0" fontId="81" fillId="0" borderId="13" xfId="0" applyFont="1" applyBorder="1" applyAlignment="1">
      <alignment horizontal="center" vertical="center" wrapText="1"/>
    </xf>
    <xf numFmtId="0" fontId="81" fillId="3" borderId="13" xfId="0" applyFont="1" applyFill="1" applyBorder="1" applyAlignment="1">
      <alignment vertical="center" wrapText="1" readingOrder="1"/>
    </xf>
    <xf numFmtId="0" fontId="81" fillId="3" borderId="13" xfId="0" applyFont="1" applyFill="1" applyBorder="1" applyAlignment="1">
      <alignment horizontal="left" vertical="center" wrapText="1"/>
    </xf>
    <xf numFmtId="0" fontId="87" fillId="0" borderId="0" xfId="0" applyFont="1"/>
    <xf numFmtId="0" fontId="81" fillId="0" borderId="13" xfId="0" applyFont="1" applyBorder="1" applyAlignment="1">
      <alignment horizontal="left" vertical="center" wrapText="1"/>
    </xf>
    <xf numFmtId="0" fontId="81" fillId="0" borderId="82" xfId="0" applyFont="1" applyBorder="1" applyAlignment="1">
      <alignment horizontal="left" vertical="center" wrapText="1"/>
    </xf>
    <xf numFmtId="0" fontId="85" fillId="0" borderId="13" xfId="0" applyFont="1" applyBorder="1" applyAlignment="1">
      <alignment horizontal="left" vertical="center" wrapText="1"/>
    </xf>
    <xf numFmtId="0" fontId="85" fillId="0" borderId="79" xfId="0" applyFont="1" applyBorder="1" applyAlignment="1">
      <alignment vertical="center" wrapText="1"/>
    </xf>
    <xf numFmtId="0" fontId="81" fillId="0" borderId="114" xfId="0" applyFont="1" applyBorder="1"/>
    <xf numFmtId="0" fontId="81" fillId="0" borderId="60" xfId="0" applyFont="1" applyBorder="1" applyAlignment="1">
      <alignment horizontal="left" vertical="center" wrapText="1"/>
    </xf>
    <xf numFmtId="0" fontId="85" fillId="0" borderId="60" xfId="0" applyFont="1" applyBorder="1" applyAlignment="1">
      <alignment horizontal="left" vertical="center" wrapText="1"/>
    </xf>
    <xf numFmtId="0" fontId="85" fillId="0" borderId="115" xfId="0" applyFont="1" applyBorder="1" applyAlignment="1">
      <alignment horizontal="left" vertical="center" wrapText="1"/>
    </xf>
    <xf numFmtId="0" fontId="85" fillId="0" borderId="81" xfId="0" applyFont="1" applyBorder="1" applyAlignment="1">
      <alignment horizontal="center" vertical="center" wrapText="1" readingOrder="1"/>
    </xf>
    <xf numFmtId="0" fontId="81" fillId="0" borderId="0" xfId="0" applyFont="1" applyAlignment="1">
      <alignment horizontal="center"/>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53" fillId="5" borderId="78" xfId="0" applyFont="1" applyFill="1" applyBorder="1" applyAlignment="1">
      <alignment horizontal="center"/>
    </xf>
    <xf numFmtId="0" fontId="56" fillId="3" borderId="82" xfId="0" applyFont="1" applyFill="1" applyBorder="1" applyAlignment="1">
      <alignment horizontal="left" vertical="center" wrapText="1"/>
    </xf>
    <xf numFmtId="0" fontId="56" fillId="0" borderId="82" xfId="0" applyFont="1" applyBorder="1" applyAlignment="1">
      <alignment horizontal="left" vertical="center" wrapText="1"/>
    </xf>
    <xf numFmtId="0" fontId="88" fillId="0" borderId="13" xfId="0" applyFont="1" applyBorder="1" applyAlignment="1">
      <alignment horizontal="center" vertical="center" wrapText="1"/>
    </xf>
    <xf numFmtId="0" fontId="89"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57" fillId="0" borderId="13" xfId="0" applyFont="1" applyBorder="1" applyAlignment="1" applyProtection="1">
      <alignment horizontal="left" vertical="center" wrapText="1"/>
      <protection locked="0"/>
    </xf>
    <xf numFmtId="0" fontId="57" fillId="0" borderId="13" xfId="0" applyFont="1" applyBorder="1" applyAlignment="1" applyProtection="1">
      <alignmen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88" fillId="5" borderId="13" xfId="0" applyFont="1" applyFill="1" applyBorder="1" applyAlignment="1">
      <alignment horizontal="center" vertical="center"/>
    </xf>
    <xf numFmtId="0" fontId="88" fillId="3" borderId="13" xfId="0" applyFont="1" applyFill="1" applyBorder="1" applyAlignment="1">
      <alignment horizontal="center" vertical="center"/>
    </xf>
    <xf numFmtId="0" fontId="53" fillId="3" borderId="13" xfId="0" applyFont="1" applyFill="1" applyBorder="1" applyAlignment="1">
      <alignment horizontal="center" vertical="center"/>
    </xf>
    <xf numFmtId="0" fontId="88" fillId="0" borderId="0" xfId="0" applyFont="1" applyAlignment="1">
      <alignment horizontal="center" vertical="center"/>
    </xf>
    <xf numFmtId="0" fontId="53" fillId="0" borderId="13" xfId="0" applyFont="1" applyBorder="1" applyAlignment="1">
      <alignment horizontal="center" vertical="center"/>
    </xf>
    <xf numFmtId="0" fontId="53" fillId="0" borderId="0" xfId="0" applyFont="1" applyAlignment="1">
      <alignment horizontal="center" vertical="center"/>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71" fillId="0" borderId="0" xfId="0" applyFont="1" applyAlignment="1">
      <alignment horizontal="center" vertical="center"/>
    </xf>
    <xf numFmtId="0" fontId="0" fillId="0" borderId="0" xfId="0" applyAlignment="1">
      <alignment horizontal="center" vertical="center"/>
    </xf>
    <xf numFmtId="9" fontId="0" fillId="0" borderId="13"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1" fillId="0" borderId="82" xfId="0" applyFont="1" applyBorder="1" applyAlignment="1">
      <alignment horizontal="left" vertical="center" wrapText="1"/>
    </xf>
    <xf numFmtId="0" fontId="81" fillId="0" borderId="78" xfId="0" applyFont="1" applyBorder="1" applyAlignment="1">
      <alignment horizontal="left" vertical="center" wrapText="1"/>
    </xf>
    <xf numFmtId="0" fontId="82" fillId="0" borderId="0" xfId="0" applyFont="1" applyAlignment="1" applyProtection="1">
      <alignment horizontal="center" vertical="center"/>
      <protection locked="0"/>
    </xf>
    <xf numFmtId="0" fontId="83" fillId="0" borderId="0" xfId="0" applyFont="1" applyAlignment="1" applyProtection="1">
      <alignment horizontal="left" vertical="center" wrapText="1"/>
      <protection locked="0"/>
    </xf>
    <xf numFmtId="0" fontId="83" fillId="0" borderId="106" xfId="0" applyFont="1" applyBorder="1" applyAlignment="1" applyProtection="1">
      <alignment horizontal="left" vertical="center" wrapText="1"/>
      <protection locked="0"/>
    </xf>
    <xf numFmtId="0" fontId="83" fillId="0" borderId="107" xfId="0" applyFont="1" applyBorder="1" applyAlignment="1" applyProtection="1">
      <alignment vertical="center"/>
      <protection locked="0"/>
    </xf>
    <xf numFmtId="0" fontId="83" fillId="0" borderId="110" xfId="0" applyFont="1" applyBorder="1" applyAlignment="1" applyProtection="1">
      <alignment vertical="center"/>
      <protection locked="0"/>
    </xf>
    <xf numFmtId="0" fontId="83" fillId="0" borderId="108" xfId="0" applyFont="1" applyBorder="1" applyAlignment="1" applyProtection="1">
      <alignment horizontal="center" vertical="center" wrapText="1"/>
      <protection locked="0"/>
    </xf>
    <xf numFmtId="0" fontId="83" fillId="0" borderId="109" xfId="0" applyFont="1" applyBorder="1" applyAlignment="1" applyProtection="1">
      <alignment horizontal="center" vertical="center" wrapText="1"/>
      <protection locked="0"/>
    </xf>
    <xf numFmtId="0" fontId="83" fillId="0" borderId="111" xfId="0" applyFont="1" applyBorder="1" applyAlignment="1" applyProtection="1">
      <alignment horizontal="left" vertical="center" wrapText="1"/>
      <protection locked="0"/>
    </xf>
    <xf numFmtId="0" fontId="83" fillId="0" borderId="112" xfId="0" applyFont="1" applyBorder="1" applyAlignment="1" applyProtection="1">
      <alignment horizontal="left" vertical="center" wrapText="1"/>
      <protection locked="0"/>
    </xf>
    <xf numFmtId="0" fontId="84" fillId="4" borderId="60" xfId="0" applyFont="1" applyFill="1" applyBorder="1" applyAlignment="1">
      <alignment horizontal="center" vertical="top" wrapText="1" readingOrder="1"/>
    </xf>
    <xf numFmtId="0" fontId="84" fillId="4" borderId="13" xfId="0" applyFont="1" applyFill="1" applyBorder="1" applyAlignment="1">
      <alignment horizontal="center" vertical="top" wrapText="1" readingOrder="1"/>
    </xf>
    <xf numFmtId="0" fontId="85" fillId="0" borderId="82" xfId="0" applyFont="1" applyBorder="1" applyAlignment="1">
      <alignment vertical="center" wrapText="1"/>
    </xf>
    <xf numFmtId="0" fontId="85" fillId="0" borderId="78" xfId="0" applyFont="1" applyBorder="1" applyAlignment="1">
      <alignment vertical="center" wrapText="1"/>
    </xf>
    <xf numFmtId="0" fontId="85" fillId="0" borderId="82" xfId="0" applyFont="1" applyBorder="1" applyAlignment="1">
      <alignment vertical="center"/>
    </xf>
    <xf numFmtId="0" fontId="85" fillId="0" borderId="60" xfId="0" applyFont="1" applyBorder="1" applyAlignment="1">
      <alignment vertical="center"/>
    </xf>
    <xf numFmtId="0" fontId="81" fillId="0" borderId="60" xfId="0" applyFont="1" applyBorder="1" applyAlignment="1">
      <alignment horizontal="left" vertical="center" wrapText="1"/>
    </xf>
    <xf numFmtId="0" fontId="85" fillId="0" borderId="13" xfId="0" applyFont="1" applyBorder="1" applyAlignment="1">
      <alignment horizontal="left" vertical="center" wrapText="1"/>
    </xf>
    <xf numFmtId="0" fontId="55" fillId="4" borderId="79" xfId="0" applyFont="1" applyFill="1" applyBorder="1" applyAlignment="1">
      <alignment horizontal="center" vertical="top" wrapText="1" readingOrder="1"/>
    </xf>
    <xf numFmtId="0" fontId="55" fillId="4" borderId="80" xfId="0" applyFont="1" applyFill="1" applyBorder="1" applyAlignment="1">
      <alignment horizontal="center" vertical="top" wrapText="1" readingOrder="1"/>
    </xf>
    <xf numFmtId="0" fontId="55" fillId="4" borderId="81" xfId="0" applyFont="1" applyFill="1" applyBorder="1" applyAlignment="1">
      <alignment horizontal="center" vertical="top" wrapText="1" readingOrder="1"/>
    </xf>
    <xf numFmtId="0" fontId="85" fillId="0" borderId="82" xfId="0" applyFont="1" applyBorder="1" applyAlignment="1">
      <alignment horizontal="left" vertical="center" wrapText="1"/>
    </xf>
    <xf numFmtId="0" fontId="85" fillId="0" borderId="78" xfId="0" applyFont="1" applyBorder="1" applyAlignment="1">
      <alignment horizontal="left" vertical="center" wrapText="1"/>
    </xf>
    <xf numFmtId="0" fontId="85" fillId="0" borderId="60" xfId="0" applyFont="1" applyBorder="1" applyAlignment="1">
      <alignment horizontal="lef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3" borderId="13" xfId="0" applyFill="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60"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wrapText="1"/>
    </xf>
    <xf numFmtId="0" fontId="72" fillId="0" borderId="0" xfId="0" applyFont="1" applyBorder="1" applyAlignment="1">
      <alignment horizontal="center" vertical="center"/>
    </xf>
    <xf numFmtId="0" fontId="72" fillId="0" borderId="21" xfId="0" applyFont="1" applyBorder="1" applyAlignment="1">
      <alignment horizontal="center" vertical="center"/>
    </xf>
    <xf numFmtId="0" fontId="72" fillId="0" borderId="20"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2" fillId="0" borderId="0" xfId="0" applyFont="1" applyAlignment="1">
      <alignment horizontal="center" vertical="center"/>
    </xf>
    <xf numFmtId="0" fontId="74" fillId="23" borderId="70" xfId="0" applyFont="1" applyFill="1" applyBorder="1" applyAlignment="1">
      <alignment horizontal="center" vertical="center" wrapText="1" readingOrder="1"/>
    </xf>
    <xf numFmtId="0" fontId="74" fillId="23" borderId="71" xfId="0" applyFont="1" applyFill="1" applyBorder="1" applyAlignment="1">
      <alignment horizontal="center" vertical="center" wrapText="1" readingOrder="1"/>
    </xf>
    <xf numFmtId="0" fontId="74" fillId="23" borderId="73" xfId="0" applyFont="1" applyFill="1" applyBorder="1" applyAlignment="1">
      <alignment horizontal="center" vertical="center" wrapText="1" readingOrder="1"/>
    </xf>
    <xf numFmtId="0" fontId="74" fillId="23" borderId="0" xfId="0" applyFont="1" applyFill="1" applyAlignment="1">
      <alignment horizontal="center" vertical="center" wrapText="1" readingOrder="1"/>
    </xf>
    <xf numFmtId="0" fontId="74" fillId="23" borderId="74" xfId="0" applyFont="1" applyFill="1" applyBorder="1" applyAlignment="1">
      <alignment horizontal="center" vertical="center" wrapText="1" readingOrder="1"/>
    </xf>
    <xf numFmtId="0" fontId="74" fillId="23" borderId="75" xfId="0" applyFont="1" applyFill="1" applyBorder="1" applyAlignment="1">
      <alignment horizontal="center" vertical="center" wrapText="1" readingOrder="1"/>
    </xf>
    <xf numFmtId="0" fontId="74" fillId="23" borderId="76" xfId="0" applyFont="1" applyFill="1" applyBorder="1" applyAlignment="1">
      <alignment horizontal="center" vertical="center" wrapText="1" readingOrder="1"/>
    </xf>
    <xf numFmtId="0" fontId="74" fillId="23"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7" fillId="4" borderId="94" xfId="0" applyFont="1" applyFill="1" applyBorder="1" applyAlignment="1" applyProtection="1">
      <alignment horizontal="center" vertical="center" wrapText="1"/>
      <protection locked="0"/>
    </xf>
    <xf numFmtId="1" fontId="76" fillId="0" borderId="88" xfId="0" applyNumberFormat="1" applyFont="1" applyBorder="1" applyAlignment="1">
      <alignment horizontal="center" vertical="center"/>
    </xf>
    <xf numFmtId="0" fontId="76" fillId="0" borderId="13" xfId="0" applyFont="1" applyBorder="1" applyAlignment="1">
      <alignment horizontal="center" vertical="center"/>
    </xf>
    <xf numFmtId="0" fontId="76" fillId="0" borderId="65"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14" fontId="32" fillId="0" borderId="98" xfId="0" applyNumberFormat="1" applyFont="1" applyBorder="1" applyAlignment="1">
      <alignment horizontal="center" vertical="center"/>
    </xf>
    <xf numFmtId="0" fontId="76" fillId="0" borderId="98" xfId="0" applyFont="1" applyBorder="1" applyAlignment="1" applyProtection="1">
      <alignment horizontal="center" vertical="center" wrapText="1"/>
      <protection locked="0"/>
    </xf>
    <xf numFmtId="0" fontId="76" fillId="0" borderId="78" xfId="0" applyFont="1" applyBorder="1" applyAlignment="1" applyProtection="1">
      <alignment horizontal="center" vertical="center" wrapText="1"/>
      <protection locked="0"/>
    </xf>
    <xf numFmtId="0" fontId="76" fillId="0" borderId="101" xfId="0" applyFont="1" applyBorder="1" applyAlignment="1" applyProtection="1">
      <alignment horizontal="center" vertical="center" wrapText="1"/>
      <protection locked="0"/>
    </xf>
    <xf numFmtId="0" fontId="76" fillId="0" borderId="98" xfId="0" applyFont="1" applyBorder="1" applyAlignment="1" applyProtection="1">
      <alignment horizontal="center" vertical="center"/>
      <protection locked="0"/>
    </xf>
    <xf numFmtId="0" fontId="76" fillId="0" borderId="78" xfId="0" applyFont="1" applyBorder="1" applyAlignment="1" applyProtection="1">
      <alignment horizontal="center" vertical="center"/>
      <protection locked="0"/>
    </xf>
    <xf numFmtId="0" fontId="76" fillId="0" borderId="101" xfId="0" applyFont="1" applyBorder="1" applyAlignment="1" applyProtection="1">
      <alignment horizontal="center" vertical="center"/>
      <protection locked="0"/>
    </xf>
    <xf numFmtId="0" fontId="79" fillId="4" borderId="2" xfId="0" applyFont="1" applyFill="1" applyBorder="1" applyAlignment="1">
      <alignment horizontal="center" vertical="center" wrapText="1"/>
    </xf>
    <xf numFmtId="0" fontId="79" fillId="4" borderId="105" xfId="0" applyFont="1" applyFill="1" applyBorder="1" applyAlignment="1">
      <alignment horizontal="center" vertical="center" wrapText="1"/>
    </xf>
    <xf numFmtId="0" fontId="79" fillId="4" borderId="0" xfId="0" applyFont="1" applyFill="1" applyBorder="1" applyAlignment="1">
      <alignment horizontal="center" vertical="center" wrapText="1"/>
    </xf>
    <xf numFmtId="0" fontId="79" fillId="4" borderId="90" xfId="0" applyFont="1" applyFill="1" applyBorder="1" applyAlignment="1">
      <alignment horizontal="center" vertical="center" wrapText="1"/>
    </xf>
    <xf numFmtId="0" fontId="78" fillId="4" borderId="93" xfId="0" applyFont="1" applyFill="1" applyBorder="1" applyAlignment="1">
      <alignment horizontal="center" vertical="center" wrapText="1"/>
    </xf>
    <xf numFmtId="0" fontId="78" fillId="4" borderId="96" xfId="0" applyFont="1" applyFill="1" applyBorder="1" applyAlignment="1">
      <alignment horizontal="center" vertical="center" wrapText="1"/>
    </xf>
    <xf numFmtId="0" fontId="78" fillId="4" borderId="94"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7" fillId="4" borderId="94" xfId="0" applyFont="1" applyFill="1" applyBorder="1" applyAlignment="1">
      <alignment horizontal="center" vertical="center"/>
    </xf>
    <xf numFmtId="0" fontId="77" fillId="4" borderId="104" xfId="0" applyFont="1" applyFill="1" applyBorder="1" applyAlignment="1">
      <alignment horizontal="center" vertical="center"/>
    </xf>
    <xf numFmtId="0" fontId="77" fillId="4" borderId="95" xfId="0" applyFont="1" applyFill="1" applyBorder="1" applyAlignment="1">
      <alignment horizontal="center" vertical="center"/>
    </xf>
    <xf numFmtId="0" fontId="77" fillId="21" borderId="92" xfId="0" applyFont="1" applyFill="1" applyBorder="1" applyAlignment="1" applyProtection="1">
      <alignment horizontal="center" vertical="center" wrapText="1"/>
      <protection locked="0"/>
    </xf>
    <xf numFmtId="0" fontId="77" fillId="4" borderId="92" xfId="0" applyFont="1" applyFill="1" applyBorder="1" applyAlignment="1" applyProtection="1">
      <alignment horizontal="center" vertical="center" wrapText="1"/>
      <protection locked="0"/>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1" fillId="22" borderId="102" xfId="0" applyFont="1" applyFill="1" applyBorder="1" applyAlignment="1">
      <alignment horizontal="center"/>
    </xf>
    <xf numFmtId="0" fontId="71" fillId="22" borderId="103" xfId="0" applyFont="1" applyFill="1" applyBorder="1" applyAlignment="1">
      <alignment horizontal="center"/>
    </xf>
    <xf numFmtId="1" fontId="76" fillId="0" borderId="97" xfId="0" applyNumberFormat="1" applyFont="1" applyBorder="1" applyAlignment="1" applyProtection="1">
      <alignment horizontal="center" vertical="center" wrapText="1"/>
      <protection locked="0"/>
    </xf>
    <xf numFmtId="1" fontId="76" fillId="0" borderId="99" xfId="0" applyNumberFormat="1" applyFont="1" applyBorder="1" applyAlignment="1" applyProtection="1">
      <alignment horizontal="center" vertical="center" wrapText="1"/>
      <protection locked="0"/>
    </xf>
    <xf numFmtId="1" fontId="76" fillId="0" borderId="100" xfId="0" applyNumberFormat="1" applyFont="1" applyBorder="1" applyAlignment="1" applyProtection="1">
      <alignment horizontal="center" vertical="center" wrapText="1"/>
      <protection locked="0"/>
    </xf>
    <xf numFmtId="0" fontId="76" fillId="0" borderId="98" xfId="0" applyFont="1" applyBorder="1" applyAlignment="1" applyProtection="1">
      <alignment horizontal="left" vertical="center" wrapText="1"/>
      <protection locked="0"/>
    </xf>
    <xf numFmtId="0" fontId="76" fillId="0" borderId="78" xfId="0" applyFont="1" applyBorder="1" applyAlignment="1" applyProtection="1">
      <alignment horizontal="left" vertical="center" wrapText="1"/>
      <protection locked="0"/>
    </xf>
    <xf numFmtId="0" fontId="76" fillId="0" borderId="101" xfId="0" applyFont="1" applyBorder="1" applyAlignment="1" applyProtection="1">
      <alignment horizontal="left" vertical="center" wrapText="1"/>
      <protection locked="0"/>
    </xf>
    <xf numFmtId="0" fontId="76" fillId="0" borderId="88" xfId="0" applyFont="1" applyBorder="1" applyAlignment="1" applyProtection="1">
      <alignment horizontal="center" vertical="center"/>
      <protection locked="0"/>
    </xf>
    <xf numFmtId="0" fontId="76" fillId="0" borderId="13" xfId="0" applyFont="1" applyBorder="1" applyAlignment="1" applyProtection="1">
      <alignment horizontal="center" vertical="center"/>
      <protection locked="0"/>
    </xf>
    <xf numFmtId="0" fontId="76"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6"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6" fillId="0" borderId="78" xfId="0" applyNumberFormat="1" applyFont="1" applyBorder="1" applyAlignment="1" applyProtection="1">
      <alignment horizontal="center" vertical="center" wrapText="1"/>
      <protection locked="0"/>
    </xf>
    <xf numFmtId="1" fontId="76"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132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2A3A05A2-6819-4B5B-B5F7-E67EE43AC6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E29B6843-9987-490F-AEC1-95258596F99A}"/>
            </a:ext>
          </a:extLst>
        </xdr:cNvPr>
        <xdr:cNvSpPr txBox="1"/>
      </xdr:nvSpPr>
      <xdr:spPr>
        <a:xfrm>
          <a:off x="787082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84388</xdr:colOff>
      <xdr:row>1</xdr:row>
      <xdr:rowOff>227096</xdr:rowOff>
    </xdr:from>
    <xdr:to>
      <xdr:col>5</xdr:col>
      <xdr:colOff>0</xdr:colOff>
      <xdr:row>2</xdr:row>
      <xdr:rowOff>220578</xdr:rowOff>
    </xdr:to>
    <xdr:grpSp>
      <xdr:nvGrpSpPr>
        <xdr:cNvPr id="4" name="Group 8">
          <a:extLst>
            <a:ext uri="{FF2B5EF4-FFF2-40B4-BE49-F238E27FC236}">
              <a16:creationId xmlns:a16="http://schemas.microsoft.com/office/drawing/2014/main" id="{162CFBDA-B9E0-4820-9665-9D2248B7640E}"/>
            </a:ext>
          </a:extLst>
        </xdr:cNvPr>
        <xdr:cNvGrpSpPr>
          <a:grpSpLocks/>
        </xdr:cNvGrpSpPr>
      </xdr:nvGrpSpPr>
      <xdr:grpSpPr bwMode="auto">
        <a:xfrm>
          <a:off x="6771941" y="477754"/>
          <a:ext cx="3013743" cy="244140"/>
          <a:chOff x="2381" y="720"/>
          <a:chExt cx="3154" cy="65"/>
        </a:xfrm>
      </xdr:grpSpPr>
      <xdr:pic>
        <xdr:nvPicPr>
          <xdr:cNvPr id="5" name="6 Imagen">
            <a:extLst>
              <a:ext uri="{FF2B5EF4-FFF2-40B4-BE49-F238E27FC236}">
                <a16:creationId xmlns:a16="http://schemas.microsoft.com/office/drawing/2014/main" id="{2A7FAA6B-1A50-47A9-A873-699E73C964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5EF9082-F41A-481A-B926-46ADCDC12E4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7" name="Imagen 6">
          <a:extLst>
            <a:ext uri="{FF2B5EF4-FFF2-40B4-BE49-F238E27FC236}">
              <a16:creationId xmlns:a16="http://schemas.microsoft.com/office/drawing/2014/main" id="{4DDA7C60-3DEF-4607-A367-E6C60252178A}"/>
            </a:ext>
          </a:extLst>
        </xdr:cNvPr>
        <xdr:cNvPicPr>
          <a:picLocks noChangeAspect="1"/>
        </xdr:cNvPicPr>
      </xdr:nvPicPr>
      <xdr:blipFill>
        <a:blip xmlns:r="http://schemas.openxmlformats.org/officeDocument/2006/relationships" r:embed="rId4"/>
        <a:stretch>
          <a:fillRect/>
        </a:stretch>
      </xdr:blipFill>
      <xdr:spPr>
        <a:xfrm>
          <a:off x="8051800" y="492125"/>
          <a:ext cx="1533526" cy="255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1</xdr:row>
      <xdr:rowOff>0</xdr:rowOff>
    </xdr:to>
    <xdr:pic>
      <xdr:nvPicPr>
        <xdr:cNvPr id="2" name="18 Imagen" descr="Logo CSJ RGB_01">
          <a:extLst>
            <a:ext uri="{FF2B5EF4-FFF2-40B4-BE49-F238E27FC236}">
              <a16:creationId xmlns:a16="http://schemas.microsoft.com/office/drawing/2014/main" id="{32DA982C-30E5-4FEC-BC57-87AD888196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9DBFD0BA-A698-4AF3-89C5-E9D9ABFD04BE}"/>
            </a:ext>
          </a:extLst>
        </xdr:cNvPr>
        <xdr:cNvSpPr txBox="1"/>
      </xdr:nvSpPr>
      <xdr:spPr>
        <a:xfrm>
          <a:off x="68770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257175</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A610D16E-322C-4A73-9692-A42D39B33EA3}"/>
            </a:ext>
          </a:extLst>
        </xdr:cNvPr>
        <xdr:cNvGrpSpPr>
          <a:grpSpLocks/>
        </xdr:cNvGrpSpPr>
      </xdr:nvGrpSpPr>
      <xdr:grpSpPr bwMode="auto">
        <a:xfrm>
          <a:off x="5591175" y="447675"/>
          <a:ext cx="3048000" cy="76200"/>
          <a:chOff x="2381" y="720"/>
          <a:chExt cx="3154" cy="65"/>
        </a:xfrm>
      </xdr:grpSpPr>
      <xdr:pic>
        <xdr:nvPicPr>
          <xdr:cNvPr id="5" name="6 Imagen">
            <a:extLst>
              <a:ext uri="{FF2B5EF4-FFF2-40B4-BE49-F238E27FC236}">
                <a16:creationId xmlns:a16="http://schemas.microsoft.com/office/drawing/2014/main" id="{A89890B6-5BFB-4F71-AE8B-63891EA532A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DC2D7838-2A09-468B-AE67-ABAE2E808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1171574</xdr:colOff>
      <xdr:row>1</xdr:row>
      <xdr:rowOff>0</xdr:rowOff>
    </xdr:from>
    <xdr:to>
      <xdr:col>5</xdr:col>
      <xdr:colOff>2705100</xdr:colOff>
      <xdr:row>2</xdr:row>
      <xdr:rowOff>32929</xdr:rowOff>
    </xdr:to>
    <xdr:pic>
      <xdr:nvPicPr>
        <xdr:cNvPr id="7" name="Imagen 6">
          <a:extLst>
            <a:ext uri="{FF2B5EF4-FFF2-40B4-BE49-F238E27FC236}">
              <a16:creationId xmlns:a16="http://schemas.microsoft.com/office/drawing/2014/main" id="{70F69A91-AEB5-4FED-B267-3AF2506A64A0}"/>
            </a:ext>
            <a:ext uri="{147F2762-F138-4A5C-976F-8EAC2B608ADB}">
              <a16:predDERef xmlns:a16="http://schemas.microsoft.com/office/drawing/2014/main" pred="{00000000-0008-0000-0200-000004000000}"/>
            </a:ext>
          </a:extLst>
        </xdr:cNvPr>
        <xdr:cNvPicPr>
          <a:picLocks noChangeAspect="1"/>
        </xdr:cNvPicPr>
      </xdr:nvPicPr>
      <xdr:blipFill>
        <a:blip xmlns:r="http://schemas.openxmlformats.org/officeDocument/2006/relationships" r:embed="rId4"/>
        <a:stretch>
          <a:fillRect/>
        </a:stretch>
      </xdr:blipFill>
      <xdr:spPr>
        <a:xfrm>
          <a:off x="6886574" y="28575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100">
      <pivotArea field="1" type="button" dataOnly="0" labelOnly="1" outline="0" axis="axisRow" fieldPosition="1"/>
    </format>
    <format dxfId="1099">
      <pivotArea dataOnly="0" labelOnly="1" outline="0" fieldPosition="0">
        <references count="1">
          <reference field="0" count="1">
            <x v="0"/>
          </reference>
        </references>
      </pivotArea>
    </format>
    <format dxfId="1098">
      <pivotArea dataOnly="0" labelOnly="1" outline="0" fieldPosition="0">
        <references count="1">
          <reference field="0" count="1">
            <x v="1"/>
          </reference>
        </references>
      </pivotArea>
    </format>
    <format dxfId="1097">
      <pivotArea dataOnly="0" labelOnly="1" outline="0" fieldPosition="0">
        <references count="2">
          <reference field="0" count="1" selected="0">
            <x v="0"/>
          </reference>
          <reference field="1" count="5">
            <x v="0"/>
            <x v="6"/>
            <x v="7"/>
            <x v="8"/>
            <x v="9"/>
          </reference>
        </references>
      </pivotArea>
    </format>
    <format dxfId="10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095" dataDxfId="1094">
  <autoFilter ref="B237:C247" xr:uid="{00000000-0009-0000-0100-000001000000}"/>
  <tableColumns count="2">
    <tableColumn id="1" xr3:uid="{00000000-0010-0000-0000-000001000000}" name="Criterios" dataDxfId="1093"/>
    <tableColumn id="2" xr3:uid="{00000000-0010-0000-0000-000002000000}" name="Subcriterios" dataDxfId="10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4" workbookViewId="0">
      <selection activeCell="C11" sqref="C11:I11"/>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62" t="s">
        <v>186</v>
      </c>
      <c r="B1" s="262"/>
      <c r="C1" s="262"/>
      <c r="D1" s="262"/>
      <c r="E1" s="262"/>
      <c r="F1" s="262"/>
    </row>
    <row r="5" spans="1:9" x14ac:dyDescent="0.25">
      <c r="D5" s="95"/>
      <c r="E5" s="95"/>
      <c r="F5" s="95"/>
      <c r="G5" s="95"/>
      <c r="H5" s="95"/>
    </row>
    <row r="6" spans="1:9" x14ac:dyDescent="0.25">
      <c r="D6" s="95"/>
      <c r="E6" s="95"/>
      <c r="F6" s="95"/>
      <c r="G6" s="95"/>
      <c r="H6" s="95"/>
    </row>
    <row r="7" spans="1:9" ht="33.75" x14ac:dyDescent="0.5">
      <c r="A7" s="263" t="s">
        <v>208</v>
      </c>
      <c r="B7" s="263"/>
      <c r="C7" s="263"/>
      <c r="D7" s="263"/>
      <c r="E7" s="263"/>
      <c r="F7" s="263"/>
      <c r="G7" s="263"/>
      <c r="H7" s="263"/>
      <c r="I7" s="263"/>
    </row>
    <row r="9" spans="1:9" s="87" customFormat="1" ht="81.75" customHeight="1" x14ac:dyDescent="0.2">
      <c r="A9" s="88" t="s">
        <v>209</v>
      </c>
      <c r="B9" s="264" t="s">
        <v>594</v>
      </c>
      <c r="C9" s="264"/>
      <c r="D9" s="264"/>
      <c r="E9" s="264"/>
      <c r="F9" s="264"/>
      <c r="G9" s="264"/>
      <c r="H9" s="264"/>
      <c r="I9" s="264"/>
    </row>
    <row r="10" spans="1:9" s="87" customFormat="1" ht="16.7" customHeight="1" x14ac:dyDescent="0.2">
      <c r="A10" s="93"/>
      <c r="B10" s="94"/>
      <c r="C10" s="94"/>
      <c r="D10" s="93"/>
      <c r="E10" s="92"/>
    </row>
    <row r="11" spans="1:9" s="87" customFormat="1" ht="84" customHeight="1" x14ac:dyDescent="0.2">
      <c r="A11" s="88" t="s">
        <v>184</v>
      </c>
      <c r="B11" s="89" t="s">
        <v>183</v>
      </c>
      <c r="C11" s="261" t="s">
        <v>336</v>
      </c>
      <c r="D11" s="261"/>
      <c r="E11" s="261"/>
      <c r="F11" s="261"/>
      <c r="G11" s="261"/>
      <c r="H11" s="261"/>
      <c r="I11" s="261"/>
    </row>
    <row r="12" spans="1:9" ht="32.25" customHeight="1" x14ac:dyDescent="0.25">
      <c r="A12" s="91"/>
    </row>
    <row r="13" spans="1:9" ht="32.25" customHeight="1" x14ac:dyDescent="0.25">
      <c r="A13" s="90" t="s">
        <v>185</v>
      </c>
      <c r="B13" s="261"/>
      <c r="C13" s="261"/>
      <c r="D13" s="261"/>
      <c r="E13" s="261"/>
      <c r="F13" s="261"/>
      <c r="G13" s="261"/>
      <c r="H13" s="261"/>
      <c r="I13" s="261"/>
    </row>
    <row r="14" spans="1:9" s="87" customFormat="1" ht="69" customHeight="1" x14ac:dyDescent="0.2">
      <c r="A14" s="90" t="s">
        <v>182</v>
      </c>
      <c r="B14" s="261" t="s">
        <v>179</v>
      </c>
      <c r="C14" s="261"/>
      <c r="D14" s="261"/>
      <c r="E14" s="261"/>
      <c r="F14" s="261"/>
      <c r="G14" s="261"/>
      <c r="H14" s="261"/>
      <c r="I14" s="261"/>
    </row>
    <row r="15" spans="1:9" s="87" customFormat="1" ht="54" customHeight="1" x14ac:dyDescent="0.2">
      <c r="A15" s="90" t="s">
        <v>181</v>
      </c>
      <c r="B15" s="261"/>
      <c r="C15" s="261"/>
      <c r="D15" s="261"/>
      <c r="E15" s="261"/>
      <c r="F15" s="261"/>
      <c r="G15" s="261"/>
      <c r="H15" s="261"/>
      <c r="I15" s="261"/>
    </row>
    <row r="16" spans="1:9" s="87" customFormat="1" ht="54" customHeight="1" x14ac:dyDescent="0.2">
      <c r="A16" s="88" t="s">
        <v>180</v>
      </c>
      <c r="B16" s="261"/>
      <c r="C16" s="261"/>
      <c r="D16" s="261"/>
      <c r="E16" s="261"/>
      <c r="F16" s="261"/>
      <c r="G16" s="261"/>
      <c r="H16" s="261"/>
      <c r="I16" s="261"/>
    </row>
    <row r="18" spans="1:9" s="87" customFormat="1" ht="54.75" customHeight="1" x14ac:dyDescent="0.2">
      <c r="A18" s="88" t="s">
        <v>178</v>
      </c>
      <c r="B18" s="260">
        <v>44396</v>
      </c>
      <c r="C18" s="260"/>
      <c r="D18" s="260"/>
      <c r="E18" s="260"/>
      <c r="F18" s="260"/>
      <c r="G18" s="260"/>
      <c r="H18" s="260"/>
      <c r="I18" s="26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sheetPr>
  <dimension ref="A1:H73"/>
  <sheetViews>
    <sheetView showGridLines="0" zoomScale="95" zoomScaleNormal="95" workbookViewId="0">
      <selection activeCell="E72" sqref="E72"/>
    </sheetView>
  </sheetViews>
  <sheetFormatPr baseColWidth="10" defaultColWidth="10.7109375" defaultRowHeight="12" x14ac:dyDescent="0.2"/>
  <cols>
    <col min="1" max="1" width="33" style="198" customWidth="1"/>
    <col min="2" max="2" width="9.140625" style="236" customWidth="1"/>
    <col min="3" max="3" width="45.140625" style="210" customWidth="1"/>
    <col min="4" max="4" width="13.140625" style="198" customWidth="1"/>
    <col min="5" max="5" width="46.42578125" style="210" customWidth="1"/>
    <col min="6" max="16384" width="10.7109375" style="198"/>
  </cols>
  <sheetData>
    <row r="1" spans="1:8" ht="20.100000000000001" customHeight="1" x14ac:dyDescent="0.2">
      <c r="A1" s="196"/>
      <c r="B1" s="267" t="s">
        <v>187</v>
      </c>
      <c r="C1" s="267"/>
      <c r="D1" s="267"/>
      <c r="E1" s="197"/>
      <c r="F1" s="196"/>
      <c r="G1" s="196"/>
      <c r="H1" s="196"/>
    </row>
    <row r="2" spans="1:8" ht="20.100000000000001" customHeight="1" x14ac:dyDescent="0.2">
      <c r="A2" s="196"/>
      <c r="B2" s="267" t="s">
        <v>197</v>
      </c>
      <c r="C2" s="267"/>
      <c r="D2" s="267"/>
      <c r="E2" s="197"/>
      <c r="F2" s="196"/>
      <c r="G2" s="196"/>
      <c r="H2" s="196"/>
    </row>
    <row r="3" spans="1:8" ht="20.100000000000001" customHeight="1" x14ac:dyDescent="0.2">
      <c r="A3" s="196"/>
      <c r="B3" s="199"/>
      <c r="C3" s="200"/>
      <c r="D3" s="201"/>
      <c r="E3" s="197"/>
      <c r="F3" s="196"/>
      <c r="G3" s="196"/>
      <c r="H3" s="196"/>
    </row>
    <row r="4" spans="1:8" ht="54.75" customHeight="1" x14ac:dyDescent="0.2">
      <c r="A4" s="202" t="s">
        <v>337</v>
      </c>
      <c r="B4" s="268" t="s">
        <v>408</v>
      </c>
      <c r="C4" s="268"/>
      <c r="D4" s="202" t="s">
        <v>409</v>
      </c>
      <c r="E4" s="203" t="s">
        <v>410</v>
      </c>
    </row>
    <row r="5" spans="1:8" ht="17.100000000000001" customHeight="1" x14ac:dyDescent="0.2">
      <c r="A5" s="204"/>
      <c r="B5" s="205"/>
      <c r="C5" s="203"/>
      <c r="D5" s="197"/>
      <c r="E5" s="206"/>
    </row>
    <row r="6" spans="1:8" ht="54.75" customHeight="1" thickBot="1" x14ac:dyDescent="0.25">
      <c r="A6" s="207" t="s">
        <v>338</v>
      </c>
      <c r="B6" s="269" t="s">
        <v>408</v>
      </c>
      <c r="C6" s="269"/>
      <c r="D6" s="269"/>
      <c r="E6" s="269"/>
    </row>
    <row r="7" spans="1:8" ht="17.100000000000001" customHeight="1" thickTop="1" thickBot="1" x14ac:dyDescent="0.3">
      <c r="A7" s="270" t="s">
        <v>411</v>
      </c>
      <c r="B7" s="272" t="s">
        <v>412</v>
      </c>
      <c r="C7" s="273"/>
      <c r="D7" s="272" t="s">
        <v>413</v>
      </c>
      <c r="E7" s="273"/>
      <c r="F7"/>
      <c r="G7"/>
    </row>
    <row r="8" spans="1:8" ht="123.95" customHeight="1" thickTop="1" thickBot="1" x14ac:dyDescent="0.3">
      <c r="A8" s="271"/>
      <c r="B8" s="274" t="s">
        <v>414</v>
      </c>
      <c r="C8" s="275"/>
      <c r="D8" s="274" t="s">
        <v>415</v>
      </c>
      <c r="E8" s="275"/>
      <c r="F8"/>
      <c r="G8"/>
    </row>
    <row r="9" spans="1:8" ht="21" customHeight="1" thickTop="1" thickBot="1" x14ac:dyDescent="0.25">
      <c r="A9" s="208"/>
      <c r="B9" s="209"/>
      <c r="D9" s="211"/>
      <c r="E9" s="206"/>
    </row>
    <row r="10" spans="1:8" ht="12.75" thickTop="1" x14ac:dyDescent="0.2">
      <c r="A10" s="276" t="s">
        <v>198</v>
      </c>
      <c r="B10" s="277"/>
      <c r="C10" s="277"/>
      <c r="D10" s="277"/>
      <c r="E10" s="277"/>
    </row>
    <row r="11" spans="1:8" ht="12.75" customHeight="1" x14ac:dyDescent="0.2">
      <c r="A11" s="212" t="s">
        <v>416</v>
      </c>
      <c r="B11" s="213" t="s">
        <v>199</v>
      </c>
      <c r="C11" s="214" t="s">
        <v>417</v>
      </c>
      <c r="D11" s="215" t="s">
        <v>200</v>
      </c>
      <c r="E11" s="214" t="s">
        <v>418</v>
      </c>
    </row>
    <row r="12" spans="1:8" ht="48" x14ac:dyDescent="0.2">
      <c r="A12" s="278" t="s">
        <v>201</v>
      </c>
      <c r="B12" s="216">
        <v>1</v>
      </c>
      <c r="C12" s="217" t="s">
        <v>419</v>
      </c>
      <c r="D12" s="218">
        <v>1</v>
      </c>
      <c r="E12" s="219" t="s">
        <v>420</v>
      </c>
    </row>
    <row r="13" spans="1:8" ht="24" x14ac:dyDescent="0.2">
      <c r="A13" s="279"/>
      <c r="B13" s="216">
        <v>2</v>
      </c>
      <c r="C13" s="220" t="s">
        <v>421</v>
      </c>
      <c r="D13" s="218">
        <v>2</v>
      </c>
      <c r="E13" s="220" t="s">
        <v>422</v>
      </c>
    </row>
    <row r="14" spans="1:8" ht="36" x14ac:dyDescent="0.2">
      <c r="A14" s="279"/>
      <c r="B14" s="216">
        <v>3</v>
      </c>
      <c r="C14" s="220" t="s">
        <v>423</v>
      </c>
      <c r="D14" s="218">
        <v>3</v>
      </c>
      <c r="E14" s="220" t="s">
        <v>424</v>
      </c>
    </row>
    <row r="15" spans="1:8" ht="36" x14ac:dyDescent="0.2">
      <c r="A15" s="279"/>
      <c r="B15" s="216">
        <v>4</v>
      </c>
      <c r="C15" s="220" t="s">
        <v>425</v>
      </c>
      <c r="D15" s="218"/>
      <c r="E15" s="220"/>
    </row>
    <row r="16" spans="1:8" x14ac:dyDescent="0.2">
      <c r="A16" s="279"/>
      <c r="B16" s="216">
        <v>5</v>
      </c>
      <c r="C16" s="220" t="s">
        <v>426</v>
      </c>
      <c r="D16" s="218"/>
      <c r="E16" s="219"/>
    </row>
    <row r="17" spans="1:6" ht="36" x14ac:dyDescent="0.2">
      <c r="A17" s="280" t="s">
        <v>427</v>
      </c>
      <c r="B17" s="216">
        <v>6</v>
      </c>
      <c r="C17" s="220" t="s">
        <v>428</v>
      </c>
      <c r="D17" s="218"/>
      <c r="E17" s="220"/>
    </row>
    <row r="18" spans="1:6" ht="36" x14ac:dyDescent="0.2">
      <c r="A18" s="281"/>
      <c r="B18" s="216">
        <v>7</v>
      </c>
      <c r="C18" s="220" t="s">
        <v>429</v>
      </c>
      <c r="D18" s="218"/>
      <c r="E18" s="220"/>
    </row>
    <row r="19" spans="1:6" ht="49.5" customHeight="1" x14ac:dyDescent="0.2">
      <c r="A19" s="265" t="s">
        <v>430</v>
      </c>
      <c r="B19" s="216">
        <v>8</v>
      </c>
      <c r="C19" s="220" t="s">
        <v>431</v>
      </c>
      <c r="D19" s="221">
        <v>4</v>
      </c>
      <c r="E19" s="220" t="s">
        <v>432</v>
      </c>
    </row>
    <row r="20" spans="1:6" ht="49.5" customHeight="1" x14ac:dyDescent="0.2">
      <c r="A20" s="282"/>
      <c r="B20" s="216">
        <v>9</v>
      </c>
      <c r="C20" s="220" t="s">
        <v>433</v>
      </c>
      <c r="D20" s="220">
        <v>5</v>
      </c>
      <c r="E20" s="220" t="s">
        <v>434</v>
      </c>
    </row>
    <row r="21" spans="1:6" ht="48.75" customHeight="1" x14ac:dyDescent="0.2">
      <c r="A21" s="265" t="s">
        <v>204</v>
      </c>
      <c r="B21" s="216">
        <v>10</v>
      </c>
      <c r="C21" s="220" t="s">
        <v>435</v>
      </c>
      <c r="D21" s="220">
        <v>6</v>
      </c>
      <c r="E21" s="220" t="s">
        <v>436</v>
      </c>
    </row>
    <row r="22" spans="1:6" ht="72" x14ac:dyDescent="0.2">
      <c r="A22" s="266"/>
      <c r="B22" s="216">
        <v>11</v>
      </c>
      <c r="C22" s="220" t="s">
        <v>437</v>
      </c>
      <c r="D22" s="220">
        <v>7</v>
      </c>
      <c r="E22" s="220" t="s">
        <v>438</v>
      </c>
    </row>
    <row r="23" spans="1:6" ht="24" x14ac:dyDescent="0.2">
      <c r="A23" s="266"/>
      <c r="B23" s="216">
        <v>12</v>
      </c>
      <c r="C23" s="220" t="s">
        <v>439</v>
      </c>
      <c r="D23" s="220"/>
      <c r="E23" s="220"/>
    </row>
    <row r="24" spans="1:6" ht="36" x14ac:dyDescent="0.2">
      <c r="A24" s="266"/>
      <c r="B24" s="216">
        <v>13</v>
      </c>
      <c r="C24" s="220" t="s">
        <v>440</v>
      </c>
      <c r="D24" s="220"/>
      <c r="E24" s="220"/>
    </row>
    <row r="25" spans="1:6" ht="36" x14ac:dyDescent="0.2">
      <c r="A25" s="265" t="s">
        <v>339</v>
      </c>
      <c r="B25" s="216">
        <v>14</v>
      </c>
      <c r="C25" s="220" t="s">
        <v>441</v>
      </c>
      <c r="D25" s="220">
        <v>8</v>
      </c>
      <c r="E25" s="220" t="s">
        <v>442</v>
      </c>
    </row>
    <row r="26" spans="1:6" ht="36" x14ac:dyDescent="0.2">
      <c r="A26" s="266"/>
      <c r="B26" s="216">
        <v>15</v>
      </c>
      <c r="C26" s="220" t="s">
        <v>443</v>
      </c>
      <c r="D26" s="220">
        <v>9</v>
      </c>
      <c r="E26" s="220" t="s">
        <v>444</v>
      </c>
    </row>
    <row r="27" spans="1:6" ht="36" x14ac:dyDescent="0.2">
      <c r="A27" s="266"/>
      <c r="B27" s="216"/>
      <c r="C27" s="220"/>
      <c r="D27" s="220">
        <v>10</v>
      </c>
      <c r="E27" s="219" t="s">
        <v>445</v>
      </c>
      <c r="F27" s="222"/>
    </row>
    <row r="28" spans="1:6" ht="36" x14ac:dyDescent="0.2">
      <c r="A28" s="265" t="s">
        <v>446</v>
      </c>
      <c r="B28" s="216">
        <v>16</v>
      </c>
      <c r="C28" s="220" t="s">
        <v>447</v>
      </c>
      <c r="D28" s="220">
        <v>11</v>
      </c>
      <c r="E28" s="220" t="s">
        <v>448</v>
      </c>
    </row>
    <row r="29" spans="1:6" ht="24" x14ac:dyDescent="0.2">
      <c r="A29" s="282"/>
      <c r="B29" s="216">
        <v>17</v>
      </c>
      <c r="C29" s="220" t="s">
        <v>449</v>
      </c>
      <c r="E29" s="220"/>
    </row>
    <row r="30" spans="1:6" ht="60" x14ac:dyDescent="0.2">
      <c r="A30" s="265" t="s">
        <v>450</v>
      </c>
      <c r="B30" s="216">
        <v>18</v>
      </c>
      <c r="C30" s="220" t="s">
        <v>451</v>
      </c>
      <c r="D30" s="220">
        <v>12</v>
      </c>
      <c r="E30" s="220" t="s">
        <v>452</v>
      </c>
    </row>
    <row r="31" spans="1:6" ht="48" x14ac:dyDescent="0.2">
      <c r="A31" s="282"/>
      <c r="B31" s="216">
        <v>19</v>
      </c>
      <c r="C31" s="220" t="s">
        <v>453</v>
      </c>
      <c r="D31" s="220">
        <v>13</v>
      </c>
      <c r="E31" s="220" t="s">
        <v>454</v>
      </c>
    </row>
    <row r="32" spans="1:6" ht="12.75" x14ac:dyDescent="0.2">
      <c r="A32" s="284" t="s">
        <v>202</v>
      </c>
      <c r="B32" s="285"/>
      <c r="C32" s="285"/>
      <c r="D32" s="285"/>
      <c r="E32" s="286"/>
    </row>
    <row r="33" spans="1:5" ht="12.75" customHeight="1" x14ac:dyDescent="0.2">
      <c r="A33" s="212" t="s">
        <v>416</v>
      </c>
      <c r="B33" s="213" t="s">
        <v>199</v>
      </c>
      <c r="C33" s="214" t="s">
        <v>455</v>
      </c>
      <c r="D33" s="215" t="s">
        <v>200</v>
      </c>
      <c r="E33" s="214" t="s">
        <v>456</v>
      </c>
    </row>
    <row r="34" spans="1:5" ht="48" x14ac:dyDescent="0.2">
      <c r="A34" s="265" t="s">
        <v>457</v>
      </c>
      <c r="B34" s="223">
        <v>1</v>
      </c>
      <c r="C34" s="220" t="s">
        <v>458</v>
      </c>
      <c r="D34" s="224">
        <v>1</v>
      </c>
      <c r="E34" s="225" t="s">
        <v>459</v>
      </c>
    </row>
    <row r="35" spans="1:5" ht="48" x14ac:dyDescent="0.2">
      <c r="A35" s="266"/>
      <c r="B35" s="223">
        <v>2</v>
      </c>
      <c r="C35" s="220" t="s">
        <v>460</v>
      </c>
      <c r="D35" s="224">
        <v>2</v>
      </c>
      <c r="E35" s="220" t="s">
        <v>461</v>
      </c>
    </row>
    <row r="36" spans="1:5" ht="60" customHeight="1" x14ac:dyDescent="0.2">
      <c r="A36" s="266"/>
      <c r="B36" s="223">
        <v>3</v>
      </c>
      <c r="C36" s="220" t="s">
        <v>462</v>
      </c>
      <c r="D36" s="220">
        <v>3</v>
      </c>
      <c r="E36" s="220" t="s">
        <v>463</v>
      </c>
    </row>
    <row r="37" spans="1:5" ht="48" x14ac:dyDescent="0.2">
      <c r="A37" s="266"/>
      <c r="B37" s="223"/>
      <c r="C37" s="220"/>
      <c r="D37" s="224">
        <v>4</v>
      </c>
      <c r="E37" s="220" t="s">
        <v>464</v>
      </c>
    </row>
    <row r="38" spans="1:5" ht="57" customHeight="1" x14ac:dyDescent="0.2">
      <c r="A38" s="266"/>
      <c r="B38" s="223"/>
      <c r="C38" s="220"/>
      <c r="D38" s="224">
        <v>5</v>
      </c>
      <c r="E38" s="220" t="s">
        <v>465</v>
      </c>
    </row>
    <row r="39" spans="1:5" ht="60" x14ac:dyDescent="0.2">
      <c r="A39" s="266"/>
      <c r="B39" s="223"/>
      <c r="C39" s="220"/>
      <c r="D39" s="220">
        <v>6</v>
      </c>
      <c r="E39" s="220" t="s">
        <v>466</v>
      </c>
    </row>
    <row r="40" spans="1:5" ht="58.5" customHeight="1" x14ac:dyDescent="0.2">
      <c r="A40" s="266"/>
      <c r="B40" s="223"/>
      <c r="C40" s="220"/>
      <c r="D40" s="224">
        <v>7</v>
      </c>
      <c r="E40" s="220" t="s">
        <v>467</v>
      </c>
    </row>
    <row r="41" spans="1:5" s="226" customFormat="1" ht="48" x14ac:dyDescent="0.2">
      <c r="A41" s="265" t="s">
        <v>203</v>
      </c>
      <c r="B41" s="223">
        <v>4</v>
      </c>
      <c r="C41" s="220" t="s">
        <v>468</v>
      </c>
      <c r="D41" s="224">
        <v>8</v>
      </c>
      <c r="E41" s="220" t="s">
        <v>469</v>
      </c>
    </row>
    <row r="42" spans="1:5" s="226" customFormat="1" ht="60" x14ac:dyDescent="0.2">
      <c r="A42" s="266"/>
      <c r="B42" s="223">
        <v>5</v>
      </c>
      <c r="C42" s="220" t="s">
        <v>470</v>
      </c>
      <c r="D42" s="220"/>
      <c r="E42" s="220"/>
    </row>
    <row r="43" spans="1:5" ht="48" x14ac:dyDescent="0.2">
      <c r="A43" s="265" t="s">
        <v>471</v>
      </c>
      <c r="B43" s="223">
        <v>6</v>
      </c>
      <c r="C43" s="220" t="s">
        <v>472</v>
      </c>
      <c r="D43" s="224">
        <v>9</v>
      </c>
      <c r="E43" s="220" t="s">
        <v>473</v>
      </c>
    </row>
    <row r="44" spans="1:5" ht="60" x14ac:dyDescent="0.2">
      <c r="A44" s="266"/>
      <c r="B44" s="223">
        <v>7</v>
      </c>
      <c r="C44" s="220" t="s">
        <v>474</v>
      </c>
      <c r="D44" s="224">
        <v>10</v>
      </c>
      <c r="E44" s="220" t="s">
        <v>475</v>
      </c>
    </row>
    <row r="45" spans="1:5" ht="48" x14ac:dyDescent="0.2">
      <c r="A45" s="266"/>
      <c r="B45" s="223">
        <v>8</v>
      </c>
      <c r="C45" s="220" t="s">
        <v>476</v>
      </c>
      <c r="D45" s="220">
        <v>11</v>
      </c>
      <c r="E45" s="220" t="s">
        <v>477</v>
      </c>
    </row>
    <row r="46" spans="1:5" ht="24" x14ac:dyDescent="0.2">
      <c r="A46" s="266"/>
      <c r="B46" s="223"/>
      <c r="C46" s="220"/>
      <c r="D46" s="224">
        <v>12</v>
      </c>
      <c r="E46" s="220" t="s">
        <v>478</v>
      </c>
    </row>
    <row r="47" spans="1:5" ht="24" x14ac:dyDescent="0.2">
      <c r="A47" s="266"/>
      <c r="B47" s="223"/>
      <c r="C47" s="220"/>
      <c r="D47" s="224">
        <v>13</v>
      </c>
      <c r="E47" s="220" t="s">
        <v>479</v>
      </c>
    </row>
    <row r="48" spans="1:5" ht="36" x14ac:dyDescent="0.2">
      <c r="A48" s="266"/>
      <c r="B48" s="223"/>
      <c r="C48" s="220"/>
      <c r="D48" s="220">
        <v>14</v>
      </c>
      <c r="E48" s="220" t="s">
        <v>480</v>
      </c>
    </row>
    <row r="49" spans="1:5" ht="48" x14ac:dyDescent="0.2">
      <c r="A49" s="266"/>
      <c r="B49" s="223"/>
      <c r="C49" s="220"/>
      <c r="D49" s="224">
        <v>15</v>
      </c>
      <c r="E49" s="220" t="s">
        <v>481</v>
      </c>
    </row>
    <row r="50" spans="1:5" ht="48" x14ac:dyDescent="0.2">
      <c r="A50" s="266"/>
      <c r="B50" s="223"/>
      <c r="C50" s="220"/>
      <c r="D50" s="224">
        <v>16</v>
      </c>
      <c r="E50" s="220" t="s">
        <v>482</v>
      </c>
    </row>
    <row r="51" spans="1:5" ht="48" x14ac:dyDescent="0.2">
      <c r="A51" s="287" t="s">
        <v>483</v>
      </c>
      <c r="B51" s="216">
        <v>9</v>
      </c>
      <c r="C51" s="219" t="s">
        <v>484</v>
      </c>
      <c r="D51" s="224">
        <v>17</v>
      </c>
      <c r="E51" s="227" t="s">
        <v>485</v>
      </c>
    </row>
    <row r="52" spans="1:5" ht="48" x14ac:dyDescent="0.2">
      <c r="A52" s="288"/>
      <c r="B52" s="216">
        <v>10</v>
      </c>
      <c r="C52" s="219" t="s">
        <v>486</v>
      </c>
      <c r="D52" s="224">
        <v>18</v>
      </c>
      <c r="E52" s="227" t="s">
        <v>487</v>
      </c>
    </row>
    <row r="53" spans="1:5" ht="36" x14ac:dyDescent="0.2">
      <c r="A53" s="288"/>
      <c r="B53" s="216">
        <v>11</v>
      </c>
      <c r="C53" s="219" t="s">
        <v>488</v>
      </c>
      <c r="D53" s="224">
        <v>19</v>
      </c>
      <c r="E53" s="227" t="s">
        <v>489</v>
      </c>
    </row>
    <row r="54" spans="1:5" ht="72" x14ac:dyDescent="0.2">
      <c r="A54" s="288"/>
      <c r="B54" s="216">
        <v>12</v>
      </c>
      <c r="C54" s="219" t="s">
        <v>490</v>
      </c>
      <c r="D54" s="224">
        <v>20</v>
      </c>
      <c r="E54" s="227" t="s">
        <v>491</v>
      </c>
    </row>
    <row r="55" spans="1:5" ht="48" x14ac:dyDescent="0.2">
      <c r="A55" s="287" t="s">
        <v>204</v>
      </c>
      <c r="B55" s="216">
        <v>13</v>
      </c>
      <c r="C55" s="220" t="s">
        <v>492</v>
      </c>
      <c r="D55" s="224">
        <v>21</v>
      </c>
      <c r="E55" s="227" t="s">
        <v>493</v>
      </c>
    </row>
    <row r="56" spans="1:5" ht="48" x14ac:dyDescent="0.2">
      <c r="A56" s="288"/>
      <c r="B56" s="216">
        <v>14</v>
      </c>
      <c r="C56" s="219" t="s">
        <v>494</v>
      </c>
      <c r="D56" s="224">
        <v>22</v>
      </c>
      <c r="E56" s="227" t="s">
        <v>495</v>
      </c>
    </row>
    <row r="57" spans="1:5" ht="48" x14ac:dyDescent="0.2">
      <c r="A57" s="288"/>
      <c r="B57" s="216">
        <v>15</v>
      </c>
      <c r="C57" s="219" t="s">
        <v>496</v>
      </c>
      <c r="D57" s="224">
        <v>23</v>
      </c>
      <c r="E57" s="227" t="s">
        <v>497</v>
      </c>
    </row>
    <row r="58" spans="1:5" ht="36" x14ac:dyDescent="0.2">
      <c r="A58" s="288"/>
      <c r="B58" s="216">
        <v>16</v>
      </c>
      <c r="C58" s="219" t="s">
        <v>498</v>
      </c>
      <c r="D58" s="224">
        <v>24</v>
      </c>
      <c r="E58" s="227" t="s">
        <v>499</v>
      </c>
    </row>
    <row r="59" spans="1:5" ht="48" x14ac:dyDescent="0.2">
      <c r="A59" s="288"/>
      <c r="B59" s="216"/>
      <c r="C59" s="219"/>
      <c r="D59" s="224">
        <v>25</v>
      </c>
      <c r="E59" s="227" t="s">
        <v>500</v>
      </c>
    </row>
    <row r="60" spans="1:5" ht="36" x14ac:dyDescent="0.2">
      <c r="A60" s="288"/>
      <c r="B60" s="216"/>
      <c r="C60" s="219"/>
      <c r="D60" s="224">
        <v>26</v>
      </c>
      <c r="E60" s="227" t="s">
        <v>501</v>
      </c>
    </row>
    <row r="61" spans="1:5" ht="24" x14ac:dyDescent="0.2">
      <c r="A61" s="287" t="s">
        <v>205</v>
      </c>
      <c r="B61" s="216">
        <v>17</v>
      </c>
      <c r="C61" s="220" t="s">
        <v>502</v>
      </c>
      <c r="D61" s="224">
        <v>27</v>
      </c>
      <c r="E61" s="227" t="s">
        <v>503</v>
      </c>
    </row>
    <row r="62" spans="1:5" ht="24" x14ac:dyDescent="0.2">
      <c r="A62" s="289"/>
      <c r="B62" s="216">
        <v>18</v>
      </c>
      <c r="C62" s="220" t="s">
        <v>504</v>
      </c>
      <c r="D62" s="224"/>
      <c r="E62" s="227"/>
    </row>
    <row r="63" spans="1:5" ht="36" x14ac:dyDescent="0.2">
      <c r="A63" s="287" t="s">
        <v>340</v>
      </c>
      <c r="B63" s="216">
        <v>19</v>
      </c>
      <c r="C63" s="219" t="s">
        <v>505</v>
      </c>
      <c r="D63" s="220">
        <v>28</v>
      </c>
      <c r="E63" s="219" t="s">
        <v>506</v>
      </c>
    </row>
    <row r="64" spans="1:5" ht="36" x14ac:dyDescent="0.2">
      <c r="A64" s="288"/>
      <c r="B64" s="216">
        <v>20</v>
      </c>
      <c r="C64" s="219" t="s">
        <v>507</v>
      </c>
      <c r="D64" s="219">
        <v>29</v>
      </c>
      <c r="E64" s="228" t="s">
        <v>508</v>
      </c>
    </row>
    <row r="65" spans="1:5" ht="60.75" customHeight="1" x14ac:dyDescent="0.2">
      <c r="A65" s="289"/>
      <c r="B65" s="216">
        <v>21</v>
      </c>
      <c r="C65" s="229" t="s">
        <v>509</v>
      </c>
      <c r="D65" s="230"/>
      <c r="E65" s="231"/>
    </row>
    <row r="66" spans="1:5" ht="60.75" customHeight="1" x14ac:dyDescent="0.2">
      <c r="A66" s="287" t="s">
        <v>206</v>
      </c>
      <c r="B66" s="216"/>
      <c r="C66" s="229"/>
      <c r="D66" s="230">
        <v>30</v>
      </c>
      <c r="E66" s="227" t="s">
        <v>510</v>
      </c>
    </row>
    <row r="67" spans="1:5" ht="51" customHeight="1" x14ac:dyDescent="0.2">
      <c r="A67" s="288"/>
      <c r="B67" s="216"/>
      <c r="C67" s="220"/>
      <c r="D67" s="219">
        <v>31</v>
      </c>
      <c r="E67" s="227" t="s">
        <v>511</v>
      </c>
    </row>
    <row r="68" spans="1:5" ht="51" customHeight="1" x14ac:dyDescent="0.2">
      <c r="A68" s="289"/>
      <c r="B68" s="216"/>
      <c r="C68" s="220"/>
      <c r="D68" s="230">
        <v>32</v>
      </c>
      <c r="E68" s="232" t="s">
        <v>512</v>
      </c>
    </row>
    <row r="69" spans="1:5" ht="58.5" customHeight="1" x14ac:dyDescent="0.2">
      <c r="A69" s="283" t="s">
        <v>207</v>
      </c>
      <c r="B69" s="216">
        <v>22</v>
      </c>
      <c r="C69" s="227" t="s">
        <v>595</v>
      </c>
      <c r="D69" s="219">
        <v>33</v>
      </c>
      <c r="E69" s="227" t="s">
        <v>513</v>
      </c>
    </row>
    <row r="70" spans="1:5" ht="71.25" customHeight="1" x14ac:dyDescent="0.2">
      <c r="A70" s="283"/>
      <c r="B70" s="216">
        <v>23</v>
      </c>
      <c r="C70" s="219" t="s">
        <v>596</v>
      </c>
      <c r="D70" s="230">
        <v>34</v>
      </c>
      <c r="E70" s="227" t="s">
        <v>514</v>
      </c>
    </row>
    <row r="71" spans="1:5" ht="81.75" customHeight="1" x14ac:dyDescent="0.2">
      <c r="A71" s="283"/>
      <c r="B71" s="216"/>
      <c r="C71" s="219"/>
      <c r="D71" s="219">
        <v>35</v>
      </c>
      <c r="E71" s="227" t="s">
        <v>515</v>
      </c>
    </row>
    <row r="72" spans="1:5" ht="72" x14ac:dyDescent="0.2">
      <c r="A72" s="233" t="s">
        <v>339</v>
      </c>
      <c r="B72" s="216">
        <v>24</v>
      </c>
      <c r="C72" s="220" t="s">
        <v>516</v>
      </c>
      <c r="D72" s="230">
        <v>36</v>
      </c>
      <c r="E72" s="229" t="s">
        <v>598</v>
      </c>
    </row>
    <row r="73" spans="1:5" ht="36" x14ac:dyDescent="0.2">
      <c r="A73" s="234" t="s">
        <v>450</v>
      </c>
      <c r="B73" s="235"/>
      <c r="C73" s="219"/>
      <c r="D73" s="230"/>
      <c r="E73" s="229" t="s">
        <v>597</v>
      </c>
    </row>
  </sheetData>
  <mergeCells count="27">
    <mergeCell ref="A69:A71"/>
    <mergeCell ref="A28:A29"/>
    <mergeCell ref="A30:A31"/>
    <mergeCell ref="A32:E32"/>
    <mergeCell ref="A34:A40"/>
    <mergeCell ref="A41:A42"/>
    <mergeCell ref="A43:A50"/>
    <mergeCell ref="A51:A54"/>
    <mergeCell ref="A55:A60"/>
    <mergeCell ref="A61:A62"/>
    <mergeCell ref="A63:A65"/>
    <mergeCell ref="A66:A68"/>
    <mergeCell ref="A25:A27"/>
    <mergeCell ref="B1:D1"/>
    <mergeCell ref="B2:D2"/>
    <mergeCell ref="B4:C4"/>
    <mergeCell ref="B6:E6"/>
    <mergeCell ref="A7:A8"/>
    <mergeCell ref="B7:C7"/>
    <mergeCell ref="D7:E7"/>
    <mergeCell ref="B8:C8"/>
    <mergeCell ref="D8:E8"/>
    <mergeCell ref="A10:E10"/>
    <mergeCell ref="A12:A16"/>
    <mergeCell ref="A17:A18"/>
    <mergeCell ref="A19:A20"/>
    <mergeCell ref="A21:A2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002060"/>
  </sheetPr>
  <dimension ref="A1:G49"/>
  <sheetViews>
    <sheetView topLeftCell="A49" workbookViewId="0">
      <selection activeCell="J11" sqref="J11"/>
    </sheetView>
  </sheetViews>
  <sheetFormatPr baseColWidth="10" defaultColWidth="9.140625" defaultRowHeight="18.75" x14ac:dyDescent="0.3"/>
  <cols>
    <col min="1" max="1" width="54.28515625" style="97" customWidth="1"/>
    <col min="2" max="2" width="5.7109375" style="252" customWidth="1"/>
    <col min="3" max="3" width="12.28515625" style="254" customWidth="1"/>
    <col min="4" max="4" width="7.7109375" style="254" customWidth="1"/>
    <col min="5" max="5" width="5.7109375" style="254" customWidth="1"/>
    <col min="6" max="6" width="44.42578125" style="97" customWidth="1"/>
    <col min="7" max="7" width="0" hidden="1" customWidth="1"/>
  </cols>
  <sheetData>
    <row r="1" spans="1:7" ht="22.5" customHeight="1" x14ac:dyDescent="0.25">
      <c r="A1" s="290" t="s">
        <v>187</v>
      </c>
      <c r="B1" s="290"/>
      <c r="C1" s="290"/>
      <c r="D1" s="290"/>
      <c r="E1" s="290"/>
      <c r="F1" s="290"/>
    </row>
    <row r="2" spans="1:7" x14ac:dyDescent="0.3">
      <c r="A2" s="291" t="s">
        <v>188</v>
      </c>
      <c r="B2" s="291"/>
      <c r="C2" s="291"/>
      <c r="D2" s="291"/>
      <c r="E2" s="291"/>
      <c r="F2" s="291"/>
    </row>
    <row r="3" spans="1:7" x14ac:dyDescent="0.3">
      <c r="A3" s="292" t="s">
        <v>189</v>
      </c>
      <c r="B3" s="293"/>
      <c r="C3" s="293"/>
      <c r="D3" s="293"/>
      <c r="E3" s="293"/>
      <c r="F3" s="294"/>
    </row>
    <row r="4" spans="1:7" ht="28.5" customHeight="1" x14ac:dyDescent="0.25">
      <c r="A4" s="237" t="s">
        <v>190</v>
      </c>
      <c r="B4" s="295" t="s">
        <v>191</v>
      </c>
      <c r="C4" s="296"/>
      <c r="D4" s="296"/>
      <c r="E4" s="297"/>
      <c r="F4" s="96" t="s">
        <v>192</v>
      </c>
    </row>
    <row r="5" spans="1:7" x14ac:dyDescent="0.3">
      <c r="A5" s="238"/>
      <c r="B5" s="249" t="s">
        <v>193</v>
      </c>
      <c r="C5" s="96" t="s">
        <v>194</v>
      </c>
      <c r="D5" s="96" t="s">
        <v>195</v>
      </c>
      <c r="E5" s="96" t="s">
        <v>196</v>
      </c>
      <c r="F5" s="238"/>
      <c r="G5" s="239" t="s">
        <v>517</v>
      </c>
    </row>
    <row r="6" spans="1:7" ht="41.25" customHeight="1" x14ac:dyDescent="0.25">
      <c r="A6" s="240" t="s">
        <v>518</v>
      </c>
      <c r="B6" s="250">
        <v>2</v>
      </c>
      <c r="C6" s="251"/>
      <c r="D6" s="251"/>
      <c r="E6" s="251"/>
      <c r="F6" s="241" t="s">
        <v>7</v>
      </c>
      <c r="G6" t="s">
        <v>519</v>
      </c>
    </row>
    <row r="7" spans="1:7" ht="45" customHeight="1" x14ac:dyDescent="0.25">
      <c r="A7" s="240" t="s">
        <v>520</v>
      </c>
      <c r="B7" s="250"/>
      <c r="C7" s="251"/>
      <c r="D7" s="251">
        <v>4</v>
      </c>
      <c r="E7" s="251"/>
      <c r="F7" s="241" t="s">
        <v>7</v>
      </c>
      <c r="G7" t="s">
        <v>519</v>
      </c>
    </row>
    <row r="8" spans="1:7" ht="53.25" customHeight="1" x14ac:dyDescent="0.25">
      <c r="A8" s="240" t="s">
        <v>521</v>
      </c>
      <c r="B8" s="250"/>
      <c r="C8" s="251"/>
      <c r="D8" s="251">
        <v>7</v>
      </c>
      <c r="E8" s="251"/>
      <c r="F8" s="241" t="s">
        <v>7</v>
      </c>
      <c r="G8" t="s">
        <v>522</v>
      </c>
    </row>
    <row r="9" spans="1:7" ht="51" customHeight="1" x14ac:dyDescent="0.25">
      <c r="A9" s="240" t="s">
        <v>523</v>
      </c>
      <c r="B9" s="250">
        <v>18</v>
      </c>
      <c r="C9" s="251"/>
      <c r="D9" s="251"/>
      <c r="E9" s="251"/>
      <c r="F9" s="241" t="s">
        <v>7</v>
      </c>
      <c r="G9" t="s">
        <v>524</v>
      </c>
    </row>
    <row r="10" spans="1:7" ht="42" customHeight="1" x14ac:dyDescent="0.25">
      <c r="A10" s="240" t="s">
        <v>525</v>
      </c>
      <c r="B10" s="250"/>
      <c r="C10" s="251"/>
      <c r="D10" s="251">
        <v>4</v>
      </c>
      <c r="E10" s="251"/>
      <c r="F10" s="241" t="s">
        <v>7</v>
      </c>
      <c r="G10" t="s">
        <v>526</v>
      </c>
    </row>
    <row r="11" spans="1:7" ht="62.25" customHeight="1" x14ac:dyDescent="0.25">
      <c r="A11" s="240" t="s">
        <v>527</v>
      </c>
      <c r="B11" s="250"/>
      <c r="C11" s="251"/>
      <c r="D11" s="251">
        <v>4.5</v>
      </c>
      <c r="E11" s="251"/>
      <c r="F11" s="241" t="s">
        <v>7</v>
      </c>
      <c r="G11" t="s">
        <v>526</v>
      </c>
    </row>
    <row r="12" spans="1:7" ht="42" customHeight="1" x14ac:dyDescent="0.25">
      <c r="A12" s="240" t="s">
        <v>528</v>
      </c>
      <c r="C12" s="250"/>
      <c r="D12" s="251">
        <v>9</v>
      </c>
      <c r="E12" s="251"/>
      <c r="F12" s="241" t="s">
        <v>7</v>
      </c>
      <c r="G12" t="s">
        <v>529</v>
      </c>
    </row>
    <row r="13" spans="1:7" ht="57.75" customHeight="1" x14ac:dyDescent="0.25">
      <c r="A13" s="240" t="s">
        <v>530</v>
      </c>
      <c r="B13" s="250"/>
      <c r="C13" s="251"/>
      <c r="D13" s="251">
        <v>7</v>
      </c>
      <c r="E13" s="251"/>
      <c r="F13" s="241" t="s">
        <v>7</v>
      </c>
      <c r="G13" t="s">
        <v>531</v>
      </c>
    </row>
    <row r="14" spans="1:7" ht="50.25" customHeight="1" x14ac:dyDescent="0.25">
      <c r="A14" s="240" t="s">
        <v>532</v>
      </c>
      <c r="B14" s="250">
        <v>14</v>
      </c>
      <c r="C14" s="251"/>
      <c r="D14" s="251"/>
      <c r="E14" s="251"/>
      <c r="F14" s="241" t="s">
        <v>7</v>
      </c>
      <c r="G14" t="s">
        <v>533</v>
      </c>
    </row>
    <row r="15" spans="1:7" ht="40.5" customHeight="1" x14ac:dyDescent="0.25">
      <c r="A15" s="240" t="s">
        <v>534</v>
      </c>
      <c r="B15" s="250" t="s">
        <v>535</v>
      </c>
      <c r="C15" s="251"/>
      <c r="D15" s="251"/>
      <c r="E15" s="251"/>
      <c r="F15" s="241" t="s">
        <v>7</v>
      </c>
      <c r="G15" t="s">
        <v>536</v>
      </c>
    </row>
    <row r="16" spans="1:7" ht="45.75" customHeight="1" x14ac:dyDescent="0.25">
      <c r="A16" s="240" t="s">
        <v>537</v>
      </c>
      <c r="B16" s="250">
        <v>10</v>
      </c>
      <c r="C16" s="251"/>
      <c r="D16" s="251"/>
      <c r="E16" s="251"/>
      <c r="F16" s="241"/>
      <c r="G16" t="s">
        <v>538</v>
      </c>
    </row>
    <row r="17" spans="1:7" ht="42.75" customHeight="1" x14ac:dyDescent="0.25">
      <c r="A17" s="240" t="s">
        <v>539</v>
      </c>
      <c r="B17" s="250"/>
      <c r="C17" s="250"/>
      <c r="D17" s="251">
        <v>17</v>
      </c>
      <c r="E17" s="251"/>
      <c r="F17" s="241" t="s">
        <v>7</v>
      </c>
      <c r="G17" t="s">
        <v>533</v>
      </c>
    </row>
    <row r="18" spans="1:7" ht="51.75" customHeight="1" x14ac:dyDescent="0.25">
      <c r="A18" s="241" t="s">
        <v>540</v>
      </c>
      <c r="B18" s="242"/>
      <c r="C18" s="250"/>
      <c r="D18" s="242">
        <v>18</v>
      </c>
      <c r="E18" s="243"/>
      <c r="F18" s="241" t="s">
        <v>7</v>
      </c>
      <c r="G18" t="s">
        <v>541</v>
      </c>
    </row>
    <row r="19" spans="1:7" ht="48" customHeight="1" x14ac:dyDescent="0.25">
      <c r="A19" s="241" t="s">
        <v>542</v>
      </c>
      <c r="B19" s="242"/>
      <c r="C19" s="244"/>
      <c r="D19" s="244">
        <v>14</v>
      </c>
      <c r="E19" s="244"/>
      <c r="F19" s="241" t="s">
        <v>7</v>
      </c>
      <c r="G19" t="s">
        <v>538</v>
      </c>
    </row>
    <row r="20" spans="1:7" ht="45.75" customHeight="1" x14ac:dyDescent="0.25">
      <c r="A20" s="241" t="s">
        <v>543</v>
      </c>
      <c r="B20" s="242"/>
      <c r="C20" s="244"/>
      <c r="D20" s="244">
        <v>8</v>
      </c>
      <c r="E20" s="244"/>
      <c r="F20" s="241" t="s">
        <v>7</v>
      </c>
      <c r="G20" t="s">
        <v>524</v>
      </c>
    </row>
    <row r="21" spans="1:7" ht="44.25" customHeight="1" x14ac:dyDescent="0.25">
      <c r="A21" s="241" t="s">
        <v>544</v>
      </c>
      <c r="B21" s="242">
        <v>9</v>
      </c>
      <c r="C21" s="244"/>
      <c r="D21" s="244"/>
      <c r="E21" s="244"/>
      <c r="F21" s="241" t="s">
        <v>7</v>
      </c>
      <c r="G21" t="s">
        <v>536</v>
      </c>
    </row>
    <row r="22" spans="1:7" ht="43.5" customHeight="1" x14ac:dyDescent="0.25">
      <c r="A22" s="241" t="s">
        <v>545</v>
      </c>
      <c r="B22" s="242"/>
      <c r="C22" s="244"/>
      <c r="D22" s="244">
        <v>20</v>
      </c>
      <c r="E22" s="244"/>
      <c r="F22" s="241" t="s">
        <v>7</v>
      </c>
      <c r="G22" t="s">
        <v>546</v>
      </c>
    </row>
    <row r="23" spans="1:7" ht="57" customHeight="1" x14ac:dyDescent="0.25">
      <c r="A23" s="241" t="s">
        <v>547</v>
      </c>
      <c r="B23" s="242"/>
      <c r="C23" s="244"/>
      <c r="D23" s="244">
        <v>1</v>
      </c>
      <c r="E23" s="244"/>
      <c r="F23" s="241" t="s">
        <v>7</v>
      </c>
      <c r="G23" t="s">
        <v>531</v>
      </c>
    </row>
    <row r="24" spans="1:7" ht="51.75" customHeight="1" x14ac:dyDescent="0.25">
      <c r="A24" s="241" t="s">
        <v>548</v>
      </c>
      <c r="B24" s="242">
        <v>4</v>
      </c>
      <c r="C24" s="244"/>
      <c r="D24" s="244"/>
      <c r="E24" s="244"/>
      <c r="F24" s="241" t="s">
        <v>7</v>
      </c>
      <c r="G24" t="s">
        <v>546</v>
      </c>
    </row>
    <row r="25" spans="1:7" ht="53.25" customHeight="1" x14ac:dyDescent="0.25">
      <c r="A25" s="241" t="s">
        <v>549</v>
      </c>
      <c r="B25" s="242"/>
      <c r="C25" s="244"/>
      <c r="D25" s="244">
        <v>8</v>
      </c>
      <c r="E25" s="244"/>
      <c r="F25" s="241" t="s">
        <v>550</v>
      </c>
    </row>
    <row r="26" spans="1:7" ht="45.75" customHeight="1" x14ac:dyDescent="0.25">
      <c r="A26" s="241" t="s">
        <v>551</v>
      </c>
      <c r="B26" s="242"/>
      <c r="C26" s="244"/>
      <c r="D26" s="244">
        <v>11</v>
      </c>
      <c r="E26" s="244"/>
      <c r="F26" s="241" t="s">
        <v>7</v>
      </c>
    </row>
    <row r="27" spans="1:7" ht="64.5" customHeight="1" x14ac:dyDescent="0.25">
      <c r="A27" s="241" t="s">
        <v>552</v>
      </c>
      <c r="B27" s="242"/>
      <c r="C27" s="244"/>
      <c r="D27" s="244">
        <v>15</v>
      </c>
      <c r="E27" s="244"/>
      <c r="F27" s="241" t="s">
        <v>550</v>
      </c>
    </row>
    <row r="28" spans="1:7" ht="28.5" customHeight="1" x14ac:dyDescent="0.25">
      <c r="A28" s="241" t="s">
        <v>553</v>
      </c>
      <c r="B28" s="242"/>
      <c r="C28" s="244"/>
      <c r="D28" s="244">
        <v>13</v>
      </c>
      <c r="E28" s="244"/>
      <c r="F28" s="241" t="s">
        <v>550</v>
      </c>
    </row>
    <row r="29" spans="1:7" ht="28.5" customHeight="1" x14ac:dyDescent="0.25">
      <c r="A29" s="241" t="s">
        <v>554</v>
      </c>
      <c r="B29" s="242"/>
      <c r="C29" s="244"/>
      <c r="D29" s="244">
        <v>21</v>
      </c>
      <c r="E29" s="244"/>
      <c r="F29" s="241" t="s">
        <v>550</v>
      </c>
    </row>
    <row r="30" spans="1:7" ht="28.5" customHeight="1" x14ac:dyDescent="0.25">
      <c r="A30" s="241" t="s">
        <v>555</v>
      </c>
      <c r="B30" s="242"/>
      <c r="C30" s="244"/>
      <c r="D30" s="244">
        <v>24</v>
      </c>
      <c r="E30" s="244"/>
      <c r="F30" s="241" t="s">
        <v>550</v>
      </c>
    </row>
    <row r="31" spans="1:7" x14ac:dyDescent="0.25">
      <c r="A31" s="241" t="s">
        <v>556</v>
      </c>
      <c r="B31" s="242">
        <v>1</v>
      </c>
      <c r="C31" s="244"/>
      <c r="D31" s="244"/>
      <c r="E31" s="244"/>
      <c r="F31" s="241" t="s">
        <v>550</v>
      </c>
    </row>
    <row r="32" spans="1:7" x14ac:dyDescent="0.25">
      <c r="A32" s="241" t="s">
        <v>557</v>
      </c>
      <c r="B32" s="242">
        <v>2</v>
      </c>
      <c r="C32" s="244"/>
      <c r="D32" s="244"/>
      <c r="E32" s="244"/>
      <c r="F32" s="241" t="s">
        <v>550</v>
      </c>
    </row>
    <row r="33" spans="1:6" ht="41.25" customHeight="1" x14ac:dyDescent="0.25">
      <c r="A33" s="241" t="s">
        <v>558</v>
      </c>
      <c r="B33" s="242">
        <v>3</v>
      </c>
      <c r="C33" s="244"/>
      <c r="D33" s="244"/>
      <c r="E33" s="244"/>
      <c r="F33" s="241" t="s">
        <v>550</v>
      </c>
    </row>
    <row r="34" spans="1:6" ht="42.75" customHeight="1" x14ac:dyDescent="0.25">
      <c r="A34" s="241" t="s">
        <v>559</v>
      </c>
      <c r="B34" s="242">
        <v>4</v>
      </c>
      <c r="C34" s="244"/>
      <c r="D34" s="244"/>
      <c r="E34" s="244"/>
      <c r="F34" s="241" t="s">
        <v>550</v>
      </c>
    </row>
    <row r="35" spans="1:6" x14ac:dyDescent="0.25">
      <c r="A35" s="241" t="s">
        <v>560</v>
      </c>
      <c r="B35" s="242">
        <v>5</v>
      </c>
      <c r="C35" s="244"/>
      <c r="D35" s="244"/>
      <c r="E35" s="244"/>
      <c r="F35" s="241" t="s">
        <v>550</v>
      </c>
    </row>
    <row r="36" spans="1:6" ht="42.75" customHeight="1" x14ac:dyDescent="0.25">
      <c r="A36" s="241" t="s">
        <v>561</v>
      </c>
      <c r="B36" s="242">
        <v>6</v>
      </c>
      <c r="C36" s="244"/>
      <c r="D36" s="244"/>
      <c r="E36" s="244"/>
      <c r="F36" s="241" t="s">
        <v>550</v>
      </c>
    </row>
    <row r="37" spans="1:6" ht="50.25" customHeight="1" x14ac:dyDescent="0.25">
      <c r="A37" s="241" t="s">
        <v>562</v>
      </c>
      <c r="B37" s="242">
        <v>7</v>
      </c>
      <c r="C37" s="244"/>
      <c r="D37" s="244"/>
      <c r="E37" s="244"/>
      <c r="F37" s="241" t="s">
        <v>550</v>
      </c>
    </row>
    <row r="38" spans="1:6" x14ac:dyDescent="0.25">
      <c r="A38" s="241" t="s">
        <v>563</v>
      </c>
      <c r="B38" s="242">
        <v>8</v>
      </c>
      <c r="C38" s="244"/>
      <c r="D38" s="244"/>
      <c r="E38" s="244"/>
      <c r="F38" s="241" t="s">
        <v>550</v>
      </c>
    </row>
    <row r="39" spans="1:6" ht="39" customHeight="1" x14ac:dyDescent="0.25">
      <c r="A39" s="241" t="s">
        <v>564</v>
      </c>
      <c r="B39" s="244">
        <v>9</v>
      </c>
      <c r="C39" s="244"/>
      <c r="D39" s="244"/>
      <c r="E39" s="244"/>
      <c r="F39" s="241" t="s">
        <v>550</v>
      </c>
    </row>
    <row r="40" spans="1:6" x14ac:dyDescent="0.25">
      <c r="A40" s="241" t="s">
        <v>565</v>
      </c>
      <c r="B40" s="242">
        <v>10</v>
      </c>
      <c r="C40" s="244"/>
      <c r="D40" s="244"/>
      <c r="E40" s="244"/>
      <c r="F40" s="241" t="s">
        <v>7</v>
      </c>
    </row>
    <row r="41" spans="1:6" x14ac:dyDescent="0.25">
      <c r="A41" s="241" t="s">
        <v>566</v>
      </c>
      <c r="B41" s="242">
        <v>11</v>
      </c>
      <c r="C41" s="244"/>
      <c r="D41" s="244"/>
      <c r="E41" s="244"/>
      <c r="F41" s="241" t="s">
        <v>7</v>
      </c>
    </row>
    <row r="42" spans="1:6" x14ac:dyDescent="0.25">
      <c r="A42" s="241" t="s">
        <v>567</v>
      </c>
      <c r="B42" s="242">
        <v>12</v>
      </c>
      <c r="C42" s="244"/>
      <c r="D42" s="244"/>
      <c r="E42" s="244"/>
      <c r="F42" s="241" t="s">
        <v>7</v>
      </c>
    </row>
    <row r="43" spans="1:6" ht="55.5" customHeight="1" x14ac:dyDescent="0.25">
      <c r="A43" s="241" t="s">
        <v>568</v>
      </c>
      <c r="B43" s="244">
        <v>13</v>
      </c>
      <c r="C43" s="244"/>
      <c r="D43" s="244"/>
      <c r="E43" s="244"/>
      <c r="F43" s="241" t="s">
        <v>7</v>
      </c>
    </row>
    <row r="44" spans="1:6" ht="53.25" customHeight="1" x14ac:dyDescent="0.25">
      <c r="A44" s="241" t="s">
        <v>569</v>
      </c>
      <c r="B44" s="242">
        <v>14</v>
      </c>
      <c r="C44" s="244"/>
      <c r="D44" s="244"/>
      <c r="E44" s="244"/>
      <c r="F44" s="241" t="s">
        <v>7</v>
      </c>
    </row>
    <row r="45" spans="1:6" ht="48" customHeight="1" x14ac:dyDescent="0.25">
      <c r="A45" s="241" t="s">
        <v>570</v>
      </c>
      <c r="B45" s="242">
        <v>15</v>
      </c>
      <c r="C45" s="244"/>
      <c r="D45" s="244"/>
      <c r="E45" s="244"/>
      <c r="F45" s="241" t="s">
        <v>7</v>
      </c>
    </row>
    <row r="46" spans="1:6" ht="51.75" customHeight="1" x14ac:dyDescent="0.25">
      <c r="A46" s="241" t="s">
        <v>571</v>
      </c>
      <c r="B46" s="242">
        <v>16</v>
      </c>
      <c r="C46" s="244"/>
      <c r="D46" s="244"/>
      <c r="E46" s="244"/>
      <c r="F46" s="241" t="s">
        <v>7</v>
      </c>
    </row>
    <row r="47" spans="1:6" ht="36" customHeight="1" x14ac:dyDescent="0.25">
      <c r="A47" s="241" t="s">
        <v>572</v>
      </c>
      <c r="B47" s="244">
        <v>17</v>
      </c>
      <c r="C47" s="244"/>
      <c r="D47" s="244"/>
      <c r="E47" s="244"/>
      <c r="F47" s="241" t="s">
        <v>7</v>
      </c>
    </row>
    <row r="48" spans="1:6" ht="46.5" customHeight="1" x14ac:dyDescent="0.25">
      <c r="A48" s="163" t="s">
        <v>573</v>
      </c>
      <c r="B48" s="242">
        <v>18</v>
      </c>
      <c r="C48" s="244"/>
      <c r="D48" s="244"/>
      <c r="E48" s="244"/>
      <c r="F48" s="241" t="s">
        <v>7</v>
      </c>
    </row>
    <row r="49" spans="1:6" ht="38.25" customHeight="1" x14ac:dyDescent="0.25">
      <c r="A49" s="163" t="s">
        <v>574</v>
      </c>
      <c r="B49" s="242">
        <v>19</v>
      </c>
      <c r="C49" s="253"/>
      <c r="D49" s="244"/>
      <c r="E49" s="253"/>
      <c r="F49" s="163" t="s">
        <v>7</v>
      </c>
    </row>
  </sheetData>
  <autoFilter ref="A1:G49" xr:uid="{00000000-0009-0000-0000-000002000000}">
    <filterColumn colId="0" showButton="0"/>
    <filterColumn colId="1" showButton="0"/>
    <filterColumn colId="2" showButton="0"/>
    <filterColumn colId="3" showButton="0"/>
    <filterColumn colId="4" showButton="0"/>
    <filterColumn colId="6">
      <filters>
        <filter val="ESC"/>
      </filters>
    </filterColumn>
  </autoFilter>
  <mergeCells count="4">
    <mergeCell ref="A1:F1"/>
    <mergeCell ref="A2:F2"/>
    <mergeCell ref="A3:F3"/>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2" zoomScale="112" zoomScaleNormal="112" workbookViewId="0">
      <selection activeCell="E29" sqref="E29:F29"/>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02" t="s">
        <v>69</v>
      </c>
      <c r="C2" s="303"/>
      <c r="D2" s="303"/>
      <c r="E2" s="303"/>
      <c r="F2" s="303"/>
      <c r="G2" s="303"/>
      <c r="H2" s="304"/>
    </row>
    <row r="3" spans="2:8" ht="16.5" x14ac:dyDescent="0.25">
      <c r="B3" s="305" t="s">
        <v>70</v>
      </c>
      <c r="C3" s="306"/>
      <c r="D3" s="306"/>
      <c r="E3" s="306"/>
      <c r="F3" s="306"/>
      <c r="G3" s="306"/>
      <c r="H3" s="307"/>
    </row>
    <row r="4" spans="2:8" ht="88.5" customHeight="1" x14ac:dyDescent="0.25">
      <c r="B4" s="308" t="s">
        <v>404</v>
      </c>
      <c r="C4" s="309"/>
      <c r="D4" s="309"/>
      <c r="E4" s="309"/>
      <c r="F4" s="309"/>
      <c r="G4" s="309"/>
      <c r="H4" s="310"/>
    </row>
    <row r="5" spans="2:8" ht="16.5" x14ac:dyDescent="0.25">
      <c r="B5" s="8"/>
      <c r="C5" s="9"/>
      <c r="D5" s="9"/>
      <c r="E5" s="9"/>
      <c r="F5" s="9"/>
      <c r="G5" s="9"/>
      <c r="H5" s="10"/>
    </row>
    <row r="6" spans="2:8" ht="16.5" customHeight="1" x14ac:dyDescent="0.25">
      <c r="B6" s="311" t="s">
        <v>341</v>
      </c>
      <c r="C6" s="312"/>
      <c r="D6" s="312"/>
      <c r="E6" s="312"/>
      <c r="F6" s="312"/>
      <c r="G6" s="312"/>
      <c r="H6" s="313"/>
    </row>
    <row r="7" spans="2:8" ht="44.25" customHeight="1" x14ac:dyDescent="0.25">
      <c r="B7" s="311"/>
      <c r="C7" s="312"/>
      <c r="D7" s="312"/>
      <c r="E7" s="312"/>
      <c r="F7" s="312"/>
      <c r="G7" s="312"/>
      <c r="H7" s="313"/>
    </row>
    <row r="8" spans="2:8" ht="15.75" thickBot="1" x14ac:dyDescent="0.3">
      <c r="B8" s="11"/>
      <c r="C8" s="12"/>
      <c r="D8" s="13"/>
      <c r="E8" s="14"/>
      <c r="F8" s="14"/>
      <c r="G8" s="15"/>
      <c r="H8" s="16"/>
    </row>
    <row r="9" spans="2:8" x14ac:dyDescent="0.25">
      <c r="B9" s="11"/>
      <c r="C9" s="298" t="s">
        <v>71</v>
      </c>
      <c r="D9" s="299"/>
      <c r="E9" s="300" t="s">
        <v>72</v>
      </c>
      <c r="F9" s="301"/>
      <c r="G9" s="12"/>
      <c r="H9" s="16"/>
    </row>
    <row r="10" spans="2:8" ht="35.25" customHeight="1" x14ac:dyDescent="0.25">
      <c r="B10" s="11"/>
      <c r="C10" s="314" t="s">
        <v>73</v>
      </c>
      <c r="D10" s="315"/>
      <c r="E10" s="316" t="s">
        <v>74</v>
      </c>
      <c r="F10" s="317"/>
      <c r="G10" s="12"/>
      <c r="H10" s="16"/>
    </row>
    <row r="11" spans="2:8" ht="17.25" customHeight="1" x14ac:dyDescent="0.25">
      <c r="B11" s="11"/>
      <c r="C11" s="314" t="s">
        <v>75</v>
      </c>
      <c r="D11" s="315"/>
      <c r="E11" s="316" t="s">
        <v>76</v>
      </c>
      <c r="F11" s="317"/>
      <c r="G11" s="12"/>
      <c r="H11" s="16"/>
    </row>
    <row r="12" spans="2:8" ht="19.5" customHeight="1" x14ac:dyDescent="0.25">
      <c r="B12" s="11"/>
      <c r="C12" s="314" t="s">
        <v>77</v>
      </c>
      <c r="D12" s="315"/>
      <c r="E12" s="316" t="s">
        <v>78</v>
      </c>
      <c r="F12" s="317"/>
      <c r="G12" s="12"/>
      <c r="H12" s="16"/>
    </row>
    <row r="13" spans="2:8" ht="27" customHeight="1" x14ac:dyDescent="0.25">
      <c r="B13" s="11"/>
      <c r="C13" s="314" t="s">
        <v>79</v>
      </c>
      <c r="D13" s="315"/>
      <c r="E13" s="316" t="s">
        <v>173</v>
      </c>
      <c r="F13" s="317"/>
      <c r="G13" s="12"/>
      <c r="H13" s="16"/>
    </row>
    <row r="14" spans="2:8" ht="34.5" customHeight="1" x14ac:dyDescent="0.25">
      <c r="B14" s="11"/>
      <c r="C14" s="318" t="s">
        <v>8</v>
      </c>
      <c r="D14" s="319"/>
      <c r="E14" s="320" t="s">
        <v>373</v>
      </c>
      <c r="F14" s="321"/>
      <c r="G14" s="12"/>
      <c r="H14" s="16"/>
    </row>
    <row r="15" spans="2:8" ht="27.75" customHeight="1" x14ac:dyDescent="0.25">
      <c r="B15" s="11"/>
      <c r="C15" s="318" t="s">
        <v>9</v>
      </c>
      <c r="D15" s="319"/>
      <c r="E15" s="320" t="s">
        <v>80</v>
      </c>
      <c r="F15" s="321"/>
      <c r="G15" s="12"/>
      <c r="H15" s="16"/>
    </row>
    <row r="16" spans="2:8" ht="28.5" customHeight="1" x14ac:dyDescent="0.25">
      <c r="B16" s="11"/>
      <c r="C16" s="318" t="s">
        <v>10</v>
      </c>
      <c r="D16" s="319"/>
      <c r="E16" s="320" t="s">
        <v>81</v>
      </c>
      <c r="F16" s="321"/>
      <c r="G16" s="12"/>
      <c r="H16" s="16"/>
    </row>
    <row r="17" spans="2:8" ht="72.75" customHeight="1" x14ac:dyDescent="0.25">
      <c r="B17" s="11"/>
      <c r="C17" s="318" t="s">
        <v>11</v>
      </c>
      <c r="D17" s="319"/>
      <c r="E17" s="320" t="s">
        <v>374</v>
      </c>
      <c r="F17" s="321"/>
      <c r="G17" s="12"/>
      <c r="H17" s="16"/>
    </row>
    <row r="18" spans="2:8" ht="64.5" customHeight="1" x14ac:dyDescent="0.25">
      <c r="B18" s="11"/>
      <c r="C18" s="318" t="s">
        <v>12</v>
      </c>
      <c r="D18" s="319"/>
      <c r="E18" s="320" t="s">
        <v>398</v>
      </c>
      <c r="F18" s="321"/>
      <c r="G18" s="12"/>
      <c r="H18" s="16"/>
    </row>
    <row r="19" spans="2:8" ht="71.25" customHeight="1" x14ac:dyDescent="0.25">
      <c r="B19" s="11"/>
      <c r="C19" s="318" t="s">
        <v>82</v>
      </c>
      <c r="D19" s="319"/>
      <c r="E19" s="320" t="s">
        <v>397</v>
      </c>
      <c r="F19" s="321"/>
      <c r="G19" s="12"/>
      <c r="H19" s="16"/>
    </row>
    <row r="20" spans="2:8" ht="55.5" customHeight="1" x14ac:dyDescent="0.25">
      <c r="B20" s="11"/>
      <c r="C20" s="322" t="s">
        <v>83</v>
      </c>
      <c r="D20" s="323"/>
      <c r="E20" s="320" t="s">
        <v>396</v>
      </c>
      <c r="F20" s="321"/>
      <c r="G20" s="12"/>
      <c r="H20" s="16"/>
    </row>
    <row r="21" spans="2:8" ht="42" customHeight="1" x14ac:dyDescent="0.25">
      <c r="B21" s="11"/>
      <c r="C21" s="322" t="s">
        <v>18</v>
      </c>
      <c r="D21" s="323"/>
      <c r="E21" s="320" t="s">
        <v>395</v>
      </c>
      <c r="F21" s="321"/>
      <c r="G21" s="12"/>
      <c r="H21" s="16"/>
    </row>
    <row r="22" spans="2:8" ht="59.25" customHeight="1" x14ac:dyDescent="0.25">
      <c r="B22" s="11"/>
      <c r="C22" s="322" t="s">
        <v>20</v>
      </c>
      <c r="D22" s="323"/>
      <c r="E22" s="320" t="s">
        <v>342</v>
      </c>
      <c r="F22" s="321"/>
      <c r="G22" s="12"/>
      <c r="H22" s="16"/>
    </row>
    <row r="23" spans="2:8" ht="23.25" customHeight="1" x14ac:dyDescent="0.25">
      <c r="B23" s="11"/>
      <c r="C23" s="322" t="s">
        <v>21</v>
      </c>
      <c r="D23" s="323"/>
      <c r="E23" s="320" t="s">
        <v>394</v>
      </c>
      <c r="F23" s="321"/>
      <c r="G23" s="12"/>
      <c r="H23" s="16"/>
    </row>
    <row r="24" spans="2:8" ht="30.75" customHeight="1" x14ac:dyDescent="0.25">
      <c r="B24" s="11"/>
      <c r="C24" s="322" t="s">
        <v>84</v>
      </c>
      <c r="D24" s="323"/>
      <c r="E24" s="320" t="s">
        <v>399</v>
      </c>
      <c r="F24" s="321"/>
      <c r="G24" s="12"/>
      <c r="H24" s="16"/>
    </row>
    <row r="25" spans="2:8" ht="33" customHeight="1" x14ac:dyDescent="0.25">
      <c r="B25" s="11"/>
      <c r="C25" s="322" t="s">
        <v>85</v>
      </c>
      <c r="D25" s="323"/>
      <c r="E25" s="320" t="s">
        <v>400</v>
      </c>
      <c r="F25" s="321"/>
      <c r="G25" s="12"/>
      <c r="H25" s="16"/>
    </row>
    <row r="26" spans="2:8" ht="30" customHeight="1" x14ac:dyDescent="0.25">
      <c r="B26" s="11"/>
      <c r="C26" s="322" t="s">
        <v>86</v>
      </c>
      <c r="D26" s="323"/>
      <c r="E26" s="320" t="s">
        <v>393</v>
      </c>
      <c r="F26" s="321"/>
      <c r="G26" s="12"/>
      <c r="H26" s="16"/>
    </row>
    <row r="27" spans="2:8" ht="35.25" customHeight="1" x14ac:dyDescent="0.25">
      <c r="B27" s="11"/>
      <c r="C27" s="322" t="s">
        <v>87</v>
      </c>
      <c r="D27" s="323"/>
      <c r="E27" s="320" t="s">
        <v>401</v>
      </c>
      <c r="F27" s="321"/>
      <c r="G27" s="12"/>
      <c r="H27" s="16"/>
    </row>
    <row r="28" spans="2:8" ht="31.5" customHeight="1" x14ac:dyDescent="0.25">
      <c r="B28" s="11"/>
      <c r="C28" s="322" t="s">
        <v>88</v>
      </c>
      <c r="D28" s="323"/>
      <c r="E28" s="320" t="s">
        <v>402</v>
      </c>
      <c r="F28" s="321"/>
      <c r="G28" s="12"/>
      <c r="H28" s="16"/>
    </row>
    <row r="29" spans="2:8" ht="35.25" customHeight="1" x14ac:dyDescent="0.25">
      <c r="B29" s="11"/>
      <c r="C29" s="322" t="s">
        <v>89</v>
      </c>
      <c r="D29" s="323"/>
      <c r="E29" s="320" t="s">
        <v>403</v>
      </c>
      <c r="F29" s="321"/>
      <c r="G29" s="12"/>
      <c r="H29" s="16"/>
    </row>
    <row r="30" spans="2:8" ht="59.25" customHeight="1" x14ac:dyDescent="0.25">
      <c r="B30" s="11"/>
      <c r="C30" s="322" t="s">
        <v>90</v>
      </c>
      <c r="D30" s="323"/>
      <c r="E30" s="320" t="s">
        <v>405</v>
      </c>
      <c r="F30" s="321"/>
      <c r="G30" s="12"/>
      <c r="H30" s="16"/>
    </row>
    <row r="31" spans="2:8" ht="57" customHeight="1" x14ac:dyDescent="0.25">
      <c r="B31" s="11"/>
      <c r="C31" s="322" t="s">
        <v>25</v>
      </c>
      <c r="D31" s="323"/>
      <c r="E31" s="320" t="s">
        <v>406</v>
      </c>
      <c r="F31" s="321"/>
      <c r="G31" s="12"/>
      <c r="H31" s="16"/>
    </row>
    <row r="32" spans="2:8" ht="82.5" customHeight="1" x14ac:dyDescent="0.25">
      <c r="B32" s="11"/>
      <c r="C32" s="322" t="s">
        <v>91</v>
      </c>
      <c r="D32" s="323"/>
      <c r="E32" s="320" t="s">
        <v>92</v>
      </c>
      <c r="F32" s="321"/>
      <c r="G32" s="12"/>
      <c r="H32" s="16"/>
    </row>
    <row r="33" spans="2:8" ht="46.5" customHeight="1" x14ac:dyDescent="0.25">
      <c r="B33" s="11"/>
      <c r="C33" s="322" t="s">
        <v>30</v>
      </c>
      <c r="D33" s="323"/>
      <c r="E33" s="320" t="s">
        <v>407</v>
      </c>
      <c r="F33" s="321"/>
      <c r="G33" s="12"/>
      <c r="H33" s="16"/>
    </row>
    <row r="34" spans="2:8" ht="6.75" customHeight="1" thickBot="1" x14ac:dyDescent="0.3">
      <c r="B34" s="11"/>
      <c r="C34" s="331"/>
      <c r="D34" s="332"/>
      <c r="E34" s="333"/>
      <c r="F34" s="334"/>
      <c r="G34" s="12"/>
      <c r="H34" s="16"/>
    </row>
    <row r="35" spans="2:8" ht="15.75" thickTop="1" x14ac:dyDescent="0.25">
      <c r="B35" s="11"/>
      <c r="C35" s="17"/>
      <c r="D35" s="17"/>
      <c r="E35" s="18"/>
      <c r="F35" s="18"/>
      <c r="G35" s="12"/>
      <c r="H35" s="16"/>
    </row>
    <row r="36" spans="2:8" ht="21" customHeight="1" x14ac:dyDescent="0.25">
      <c r="B36" s="324" t="s">
        <v>343</v>
      </c>
      <c r="C36" s="325"/>
      <c r="D36" s="325"/>
      <c r="E36" s="325"/>
      <c r="F36" s="325"/>
      <c r="G36" s="325"/>
      <c r="H36" s="326"/>
    </row>
    <row r="37" spans="2:8" ht="20.25" customHeight="1" x14ac:dyDescent="0.25">
      <c r="B37" s="324" t="s">
        <v>344</v>
      </c>
      <c r="C37" s="325"/>
      <c r="D37" s="325"/>
      <c r="E37" s="325"/>
      <c r="F37" s="325"/>
      <c r="G37" s="325"/>
      <c r="H37" s="326"/>
    </row>
    <row r="38" spans="2:8" ht="20.25" customHeight="1" x14ac:dyDescent="0.25">
      <c r="B38" s="324" t="s">
        <v>345</v>
      </c>
      <c r="C38" s="325"/>
      <c r="D38" s="325"/>
      <c r="E38" s="325"/>
      <c r="F38" s="325"/>
      <c r="G38" s="325"/>
      <c r="H38" s="326"/>
    </row>
    <row r="39" spans="2:8" ht="21.75" customHeight="1" x14ac:dyDescent="0.25">
      <c r="B39" s="324" t="s">
        <v>346</v>
      </c>
      <c r="C39" s="325"/>
      <c r="D39" s="325"/>
      <c r="E39" s="325"/>
      <c r="F39" s="325"/>
      <c r="G39" s="325"/>
      <c r="H39" s="326"/>
    </row>
    <row r="40" spans="2:8" ht="22.5" customHeight="1" x14ac:dyDescent="0.25">
      <c r="B40" s="324" t="s">
        <v>382</v>
      </c>
      <c r="C40" s="330"/>
      <c r="D40" s="330"/>
      <c r="E40" s="330"/>
      <c r="F40" s="330"/>
      <c r="G40" s="330"/>
      <c r="H40" s="326"/>
    </row>
    <row r="41" spans="2:8" ht="32.25" customHeight="1" thickBot="1" x14ac:dyDescent="0.3">
      <c r="B41" s="327" t="s">
        <v>383</v>
      </c>
      <c r="C41" s="328"/>
      <c r="D41" s="328"/>
      <c r="E41" s="328"/>
      <c r="F41" s="328"/>
      <c r="G41" s="328"/>
      <c r="H41" s="32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topLeftCell="D1" zoomScale="69" zoomScaleNormal="69" workbookViewId="0">
      <selection activeCell="E7" sqref="E7"/>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35" t="s">
        <v>12</v>
      </c>
      <c r="B3" s="335"/>
      <c r="C3" s="335"/>
      <c r="D3" s="335"/>
      <c r="E3" s="335"/>
      <c r="F3" s="335"/>
      <c r="G3" s="335"/>
      <c r="H3" s="335"/>
    </row>
    <row r="4" spans="1:9" x14ac:dyDescent="0.25">
      <c r="A4" s="335"/>
      <c r="B4" s="335"/>
      <c r="C4" s="335"/>
      <c r="D4" s="335"/>
      <c r="E4" s="335"/>
      <c r="F4" s="335"/>
      <c r="G4" s="335"/>
      <c r="H4" s="335"/>
    </row>
    <row r="5" spans="1:9" ht="34.5" thickBot="1" x14ac:dyDescent="0.3">
      <c r="A5" s="19"/>
      <c r="B5" s="19"/>
      <c r="C5" s="19"/>
      <c r="D5" s="19"/>
      <c r="E5" s="19"/>
      <c r="F5" s="19"/>
      <c r="G5" s="19"/>
      <c r="H5" s="19"/>
    </row>
    <row r="6" spans="1:9" ht="71.25" customHeight="1" thickBot="1" x14ac:dyDescent="0.3">
      <c r="A6" s="336" t="s">
        <v>12</v>
      </c>
      <c r="B6" s="84" t="s">
        <v>93</v>
      </c>
      <c r="C6" s="85" t="s">
        <v>94</v>
      </c>
      <c r="D6" s="85" t="s">
        <v>95</v>
      </c>
      <c r="E6" s="85" t="s">
        <v>96</v>
      </c>
      <c r="F6" s="85" t="s">
        <v>97</v>
      </c>
      <c r="G6" s="159" t="s">
        <v>98</v>
      </c>
      <c r="H6" s="84" t="s">
        <v>99</v>
      </c>
      <c r="I6" s="84" t="s">
        <v>351</v>
      </c>
    </row>
    <row r="7" spans="1:9" ht="265.5" customHeight="1" thickBot="1" x14ac:dyDescent="0.3">
      <c r="A7" s="337"/>
      <c r="B7" s="20" t="s">
        <v>100</v>
      </c>
      <c r="C7" s="20" t="s">
        <v>101</v>
      </c>
      <c r="D7" s="20" t="s">
        <v>102</v>
      </c>
      <c r="E7" s="20" t="s">
        <v>103</v>
      </c>
      <c r="F7" s="20" t="s">
        <v>104</v>
      </c>
      <c r="G7" s="21" t="s">
        <v>105</v>
      </c>
      <c r="H7" s="164" t="s">
        <v>106</v>
      </c>
      <c r="I7" s="164" t="s">
        <v>352</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KL33"/>
  <sheetViews>
    <sheetView zoomScale="95" zoomScaleNormal="95" workbookViewId="0">
      <selection activeCell="Y4" sqref="Y1:Z1048576"/>
    </sheetView>
  </sheetViews>
  <sheetFormatPr baseColWidth="10" defaultColWidth="11.42578125" defaultRowHeight="15" x14ac:dyDescent="0.25"/>
  <cols>
    <col min="1" max="1" width="11.5703125" customWidth="1"/>
    <col min="2" max="2" width="20" customWidth="1"/>
    <col min="3" max="3" width="25.7109375" customWidth="1"/>
    <col min="4" max="4" width="73.140625" customWidth="1"/>
    <col min="5" max="5" width="28.285156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10"/>
    <col min="299" max="16384" width="11.42578125" style="153"/>
  </cols>
  <sheetData>
    <row r="1" spans="1:298" s="150" customFormat="1" ht="16.5" customHeight="1" x14ac:dyDescent="0.3">
      <c r="A1" s="371"/>
      <c r="B1" s="372"/>
      <c r="C1" s="372"/>
      <c r="D1" s="361" t="s">
        <v>68</v>
      </c>
      <c r="E1" s="361"/>
      <c r="F1" s="361"/>
      <c r="G1" s="361"/>
      <c r="H1" s="361"/>
      <c r="I1" s="361"/>
      <c r="J1" s="361"/>
      <c r="K1" s="361"/>
      <c r="L1" s="361"/>
      <c r="M1" s="361"/>
      <c r="N1" s="361"/>
      <c r="O1" s="361"/>
      <c r="P1" s="361"/>
      <c r="Q1" s="361"/>
      <c r="R1" s="361"/>
      <c r="S1" s="361"/>
      <c r="T1" s="361"/>
      <c r="U1" s="361"/>
      <c r="V1" s="361"/>
      <c r="W1" s="361"/>
      <c r="X1" s="361"/>
      <c r="Y1" s="361"/>
      <c r="Z1" s="361"/>
      <c r="AA1" s="361"/>
      <c r="AB1" s="361"/>
      <c r="AC1" s="361"/>
      <c r="AD1" s="361"/>
      <c r="AE1" s="361"/>
      <c r="AF1" s="361"/>
      <c r="AG1" s="361"/>
      <c r="AH1" s="361"/>
      <c r="AI1" s="361"/>
      <c r="AJ1" s="361"/>
      <c r="AK1" s="361"/>
      <c r="AL1" s="363" t="s">
        <v>67</v>
      </c>
      <c r="AM1" s="363"/>
      <c r="AN1" s="363"/>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c r="HA1" s="149"/>
      <c r="HB1" s="149"/>
      <c r="HC1" s="149"/>
      <c r="HD1" s="149"/>
      <c r="HE1" s="149"/>
      <c r="HF1" s="149"/>
      <c r="HG1" s="149"/>
      <c r="HH1" s="149"/>
      <c r="HI1" s="149"/>
      <c r="HJ1" s="149"/>
      <c r="HK1" s="149"/>
      <c r="HL1" s="149"/>
      <c r="HM1" s="149"/>
      <c r="HN1" s="149"/>
      <c r="HO1" s="149"/>
      <c r="HP1" s="149"/>
      <c r="HQ1" s="149"/>
      <c r="HR1" s="149"/>
      <c r="HS1" s="149"/>
      <c r="HT1" s="149"/>
      <c r="HU1" s="149"/>
      <c r="HV1" s="149"/>
      <c r="HW1" s="149"/>
      <c r="HX1" s="149"/>
      <c r="HY1" s="149"/>
      <c r="HZ1" s="149"/>
      <c r="IA1" s="149"/>
      <c r="IB1" s="149"/>
      <c r="IC1" s="149"/>
      <c r="ID1" s="149"/>
      <c r="IE1" s="149"/>
      <c r="IF1" s="149"/>
      <c r="IG1" s="149"/>
      <c r="IH1" s="149"/>
      <c r="II1" s="149"/>
      <c r="IJ1" s="149"/>
      <c r="IK1" s="149"/>
      <c r="IL1" s="149"/>
      <c r="IM1" s="149"/>
      <c r="IN1" s="149"/>
      <c r="IO1" s="149"/>
      <c r="IP1" s="149"/>
      <c r="IQ1" s="149"/>
      <c r="IR1" s="149"/>
      <c r="IS1" s="149"/>
      <c r="IT1" s="149"/>
      <c r="IU1" s="149"/>
      <c r="IV1" s="149"/>
      <c r="IW1" s="149"/>
      <c r="IX1" s="149"/>
      <c r="IY1" s="149"/>
      <c r="IZ1" s="149"/>
      <c r="JA1" s="149"/>
      <c r="JB1" s="149"/>
      <c r="JC1" s="149"/>
      <c r="JD1" s="149"/>
      <c r="JE1" s="149"/>
      <c r="JF1" s="149"/>
      <c r="JG1" s="149"/>
      <c r="JH1" s="149"/>
      <c r="JI1" s="149"/>
      <c r="JJ1" s="149"/>
      <c r="JK1" s="149"/>
      <c r="JL1" s="149"/>
      <c r="JM1" s="149"/>
      <c r="JN1" s="149"/>
      <c r="JO1" s="149"/>
      <c r="JP1" s="149"/>
      <c r="JQ1" s="149"/>
      <c r="JR1" s="149"/>
      <c r="JS1" s="149"/>
      <c r="JT1" s="149"/>
      <c r="JU1" s="149"/>
      <c r="JV1" s="149"/>
      <c r="JW1" s="149"/>
      <c r="JX1" s="149"/>
      <c r="JY1" s="149"/>
      <c r="JZ1" s="149"/>
      <c r="KA1" s="149"/>
      <c r="KB1" s="149"/>
      <c r="KC1" s="149"/>
      <c r="KD1" s="149"/>
      <c r="KE1" s="149"/>
      <c r="KF1" s="149"/>
      <c r="KG1" s="149"/>
      <c r="KH1" s="149"/>
      <c r="KI1" s="149"/>
      <c r="KJ1" s="149"/>
      <c r="KK1" s="149"/>
      <c r="KL1" s="149"/>
    </row>
    <row r="2" spans="1:298" s="150" customFormat="1" ht="39.75" customHeight="1" x14ac:dyDescent="0.3">
      <c r="A2" s="373"/>
      <c r="B2" s="374"/>
      <c r="C2" s="374"/>
      <c r="D2" s="362"/>
      <c r="E2" s="362"/>
      <c r="F2" s="362"/>
      <c r="G2" s="362"/>
      <c r="H2" s="362"/>
      <c r="I2" s="362"/>
      <c r="J2" s="362"/>
      <c r="K2" s="362"/>
      <c r="L2" s="362"/>
      <c r="M2" s="362"/>
      <c r="N2" s="362"/>
      <c r="O2" s="362"/>
      <c r="P2" s="362"/>
      <c r="Q2" s="362"/>
      <c r="R2" s="362"/>
      <c r="S2" s="362"/>
      <c r="T2" s="362"/>
      <c r="U2" s="362"/>
      <c r="V2" s="362"/>
      <c r="W2" s="362"/>
      <c r="X2" s="362"/>
      <c r="Y2" s="362"/>
      <c r="Z2" s="362"/>
      <c r="AA2" s="362"/>
      <c r="AB2" s="362"/>
      <c r="AC2" s="362"/>
      <c r="AD2" s="362"/>
      <c r="AE2" s="362"/>
      <c r="AF2" s="362"/>
      <c r="AG2" s="362"/>
      <c r="AH2" s="362"/>
      <c r="AI2" s="362"/>
      <c r="AJ2" s="362"/>
      <c r="AK2" s="362"/>
      <c r="AL2" s="363"/>
      <c r="AM2" s="363"/>
      <c r="AN2" s="363"/>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c r="HA2" s="149"/>
      <c r="HB2" s="149"/>
      <c r="HC2" s="149"/>
      <c r="HD2" s="149"/>
      <c r="HE2" s="149"/>
      <c r="HF2" s="149"/>
      <c r="HG2" s="149"/>
      <c r="HH2" s="149"/>
      <c r="HI2" s="149"/>
      <c r="HJ2" s="149"/>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c r="IU2" s="149"/>
      <c r="IV2" s="149"/>
      <c r="IW2" s="149"/>
      <c r="IX2" s="149"/>
      <c r="IY2" s="149"/>
      <c r="IZ2" s="149"/>
      <c r="JA2" s="149"/>
      <c r="JB2" s="149"/>
      <c r="JC2" s="149"/>
      <c r="JD2" s="149"/>
      <c r="JE2" s="149"/>
      <c r="JF2" s="149"/>
      <c r="JG2" s="149"/>
      <c r="JH2" s="149"/>
      <c r="JI2" s="149"/>
      <c r="JJ2" s="149"/>
      <c r="JK2" s="149"/>
      <c r="JL2" s="149"/>
      <c r="JM2" s="149"/>
      <c r="JN2" s="149"/>
      <c r="JO2" s="149"/>
      <c r="JP2" s="149"/>
      <c r="JQ2" s="149"/>
      <c r="JR2" s="149"/>
      <c r="JS2" s="149"/>
      <c r="JT2" s="149"/>
      <c r="JU2" s="149"/>
      <c r="JV2" s="149"/>
      <c r="JW2" s="149"/>
      <c r="JX2" s="149"/>
      <c r="JY2" s="149"/>
      <c r="JZ2" s="149"/>
      <c r="KA2" s="149"/>
      <c r="KB2" s="149"/>
      <c r="KC2" s="149"/>
      <c r="KD2" s="149"/>
      <c r="KE2" s="149"/>
      <c r="KF2" s="149"/>
      <c r="KG2" s="149"/>
      <c r="KH2" s="149"/>
      <c r="KI2" s="149"/>
      <c r="KJ2" s="149"/>
      <c r="KK2" s="149"/>
      <c r="KL2" s="149"/>
    </row>
    <row r="3" spans="1:298" s="150" customFormat="1" ht="16.5" x14ac:dyDescent="0.3">
      <c r="A3" s="2"/>
      <c r="B3" s="2"/>
      <c r="C3" s="3"/>
      <c r="D3" s="362"/>
      <c r="E3" s="362"/>
      <c r="F3" s="362"/>
      <c r="G3" s="362"/>
      <c r="H3" s="362"/>
      <c r="I3" s="362"/>
      <c r="J3" s="362"/>
      <c r="K3" s="362"/>
      <c r="L3" s="362"/>
      <c r="M3" s="362"/>
      <c r="N3" s="362"/>
      <c r="O3" s="362"/>
      <c r="P3" s="362"/>
      <c r="Q3" s="362"/>
      <c r="R3" s="362"/>
      <c r="S3" s="362"/>
      <c r="T3" s="362"/>
      <c r="U3" s="362"/>
      <c r="V3" s="362"/>
      <c r="W3" s="362"/>
      <c r="X3" s="362"/>
      <c r="Y3" s="362"/>
      <c r="Z3" s="362"/>
      <c r="AA3" s="362"/>
      <c r="AB3" s="362"/>
      <c r="AC3" s="362"/>
      <c r="AD3" s="362"/>
      <c r="AE3" s="362"/>
      <c r="AF3" s="362"/>
      <c r="AG3" s="362"/>
      <c r="AH3" s="362"/>
      <c r="AI3" s="362"/>
      <c r="AJ3" s="362"/>
      <c r="AK3" s="362"/>
      <c r="AL3" s="363"/>
      <c r="AM3" s="363"/>
      <c r="AN3" s="363"/>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49"/>
      <c r="BN3" s="149"/>
      <c r="BO3" s="149"/>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49"/>
      <c r="DS3" s="149"/>
      <c r="DT3" s="149"/>
      <c r="DU3" s="149"/>
      <c r="DV3" s="149"/>
      <c r="DW3" s="149"/>
      <c r="DX3" s="149"/>
      <c r="DY3" s="149"/>
      <c r="DZ3" s="149"/>
      <c r="EA3" s="149"/>
      <c r="EB3" s="149"/>
      <c r="EC3" s="149"/>
      <c r="ED3" s="149"/>
      <c r="EE3" s="149"/>
      <c r="EF3" s="149"/>
      <c r="EG3" s="149"/>
      <c r="EH3" s="149"/>
      <c r="EI3" s="149"/>
      <c r="EJ3" s="149"/>
      <c r="EK3" s="149"/>
      <c r="EL3" s="149"/>
      <c r="EM3" s="149"/>
      <c r="EN3" s="149"/>
      <c r="EO3" s="149"/>
      <c r="EP3" s="149"/>
      <c r="EQ3" s="149"/>
      <c r="ER3" s="149"/>
      <c r="ES3" s="149"/>
      <c r="ET3" s="149"/>
      <c r="EU3" s="149"/>
      <c r="EV3" s="149"/>
      <c r="EW3" s="149"/>
      <c r="EX3" s="149"/>
      <c r="EY3" s="149"/>
      <c r="EZ3" s="149"/>
      <c r="FA3" s="149"/>
      <c r="FB3" s="149"/>
      <c r="FC3" s="149"/>
      <c r="FD3" s="149"/>
      <c r="FE3" s="149"/>
      <c r="FF3" s="149"/>
      <c r="FG3" s="149"/>
      <c r="FH3" s="149"/>
      <c r="FI3" s="149"/>
      <c r="FJ3" s="149"/>
      <c r="FK3" s="149"/>
      <c r="FL3" s="149"/>
      <c r="FM3" s="149"/>
      <c r="FN3" s="149"/>
      <c r="FO3" s="149"/>
      <c r="FP3" s="149"/>
      <c r="FQ3" s="149"/>
      <c r="FR3" s="149"/>
      <c r="FS3" s="149"/>
      <c r="FT3" s="149"/>
      <c r="FU3" s="149"/>
      <c r="FV3" s="149"/>
      <c r="FW3" s="149"/>
      <c r="FX3" s="149"/>
      <c r="FY3" s="149"/>
      <c r="FZ3" s="149"/>
      <c r="GA3" s="149"/>
      <c r="GB3" s="149"/>
      <c r="GC3" s="149"/>
      <c r="GD3" s="149"/>
      <c r="GE3" s="149"/>
      <c r="GF3" s="149"/>
      <c r="GG3" s="149"/>
      <c r="GH3" s="149"/>
      <c r="GI3" s="149"/>
      <c r="GJ3" s="149"/>
      <c r="GK3" s="149"/>
      <c r="GL3" s="149"/>
      <c r="GM3" s="149"/>
      <c r="GN3" s="149"/>
      <c r="GO3" s="149"/>
      <c r="GP3" s="149"/>
      <c r="GQ3" s="149"/>
      <c r="GR3" s="149"/>
      <c r="GS3" s="149"/>
      <c r="GT3" s="149"/>
      <c r="GU3" s="149"/>
      <c r="GV3" s="149"/>
      <c r="GW3" s="149"/>
      <c r="GX3" s="149"/>
      <c r="GY3" s="149"/>
      <c r="GZ3" s="149"/>
      <c r="HA3" s="149"/>
      <c r="HB3" s="149"/>
      <c r="HC3" s="149"/>
      <c r="HD3" s="149"/>
      <c r="HE3" s="149"/>
      <c r="HF3" s="149"/>
      <c r="HG3" s="149"/>
      <c r="HH3" s="149"/>
      <c r="HI3" s="149"/>
      <c r="HJ3" s="149"/>
      <c r="HK3" s="149"/>
      <c r="HL3" s="149"/>
      <c r="HM3" s="149"/>
      <c r="HN3" s="149"/>
      <c r="HO3" s="149"/>
      <c r="HP3" s="149"/>
      <c r="HQ3" s="149"/>
      <c r="HR3" s="149"/>
      <c r="HS3" s="149"/>
      <c r="HT3" s="149"/>
      <c r="HU3" s="149"/>
      <c r="HV3" s="149"/>
      <c r="HW3" s="149"/>
      <c r="HX3" s="149"/>
      <c r="HY3" s="149"/>
      <c r="HZ3" s="149"/>
      <c r="IA3" s="149"/>
      <c r="IB3" s="149"/>
      <c r="IC3" s="149"/>
      <c r="ID3" s="149"/>
      <c r="IE3" s="149"/>
      <c r="IF3" s="149"/>
      <c r="IG3" s="149"/>
      <c r="IH3" s="149"/>
      <c r="II3" s="149"/>
      <c r="IJ3" s="149"/>
      <c r="IK3" s="149"/>
      <c r="IL3" s="149"/>
      <c r="IM3" s="149"/>
      <c r="IN3" s="149"/>
      <c r="IO3" s="149"/>
      <c r="IP3" s="149"/>
      <c r="IQ3" s="149"/>
      <c r="IR3" s="149"/>
      <c r="IS3" s="149"/>
      <c r="IT3" s="149"/>
      <c r="IU3" s="149"/>
      <c r="IV3" s="149"/>
      <c r="IW3" s="149"/>
      <c r="IX3" s="149"/>
      <c r="IY3" s="149"/>
      <c r="IZ3" s="149"/>
      <c r="JA3" s="149"/>
      <c r="JB3" s="149"/>
      <c r="JC3" s="149"/>
      <c r="JD3" s="149"/>
      <c r="JE3" s="149"/>
      <c r="JF3" s="149"/>
      <c r="JG3" s="149"/>
      <c r="JH3" s="149"/>
      <c r="JI3" s="149"/>
      <c r="JJ3" s="149"/>
      <c r="JK3" s="149"/>
      <c r="JL3" s="149"/>
      <c r="JM3" s="149"/>
      <c r="JN3" s="149"/>
      <c r="JO3" s="149"/>
      <c r="JP3" s="149"/>
      <c r="JQ3" s="149"/>
      <c r="JR3" s="149"/>
      <c r="JS3" s="149"/>
      <c r="JT3" s="149"/>
      <c r="JU3" s="149"/>
      <c r="JV3" s="149"/>
      <c r="JW3" s="149"/>
      <c r="JX3" s="149"/>
      <c r="JY3" s="149"/>
      <c r="JZ3" s="149"/>
      <c r="KA3" s="149"/>
      <c r="KB3" s="149"/>
      <c r="KC3" s="149"/>
      <c r="KD3" s="149"/>
      <c r="KE3" s="149"/>
      <c r="KF3" s="149"/>
      <c r="KG3" s="149"/>
      <c r="KH3" s="149"/>
      <c r="KI3" s="149"/>
      <c r="KJ3" s="149"/>
      <c r="KK3" s="149"/>
      <c r="KL3" s="149"/>
    </row>
    <row r="4" spans="1:298" s="150" customFormat="1" ht="26.25" customHeight="1" x14ac:dyDescent="0.3">
      <c r="A4" s="364" t="s">
        <v>0</v>
      </c>
      <c r="B4" s="365"/>
      <c r="C4" s="366"/>
      <c r="D4" s="367" t="s">
        <v>332</v>
      </c>
      <c r="E4" s="368"/>
      <c r="F4" s="368"/>
      <c r="G4" s="368"/>
      <c r="H4" s="368"/>
      <c r="I4" s="368"/>
      <c r="J4" s="368"/>
      <c r="K4" s="368"/>
      <c r="L4" s="368"/>
      <c r="M4" s="368"/>
      <c r="N4" s="369"/>
      <c r="O4" s="370"/>
      <c r="P4" s="370"/>
      <c r="Q4" s="370"/>
      <c r="R4" s="1"/>
      <c r="S4" s="1"/>
      <c r="T4" s="1"/>
      <c r="U4" s="1"/>
      <c r="V4" s="1"/>
      <c r="W4" s="1"/>
      <c r="X4" s="1"/>
      <c r="Y4" s="1"/>
      <c r="Z4" s="1"/>
      <c r="AA4" s="1"/>
      <c r="AB4" s="1"/>
      <c r="AC4" s="1"/>
      <c r="AD4" s="1"/>
      <c r="AE4" s="1"/>
      <c r="AF4" s="1"/>
      <c r="AG4" s="1"/>
      <c r="AH4" s="1"/>
      <c r="AI4" s="1"/>
      <c r="AJ4" s="1"/>
      <c r="AK4" s="1"/>
      <c r="AL4" s="1"/>
      <c r="AM4" s="1"/>
      <c r="AN4" s="1"/>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c r="DY4" s="149"/>
      <c r="DZ4" s="149"/>
      <c r="EA4" s="149"/>
      <c r="EB4" s="149"/>
      <c r="EC4" s="149"/>
      <c r="ED4" s="149"/>
      <c r="EE4" s="149"/>
      <c r="EF4" s="149"/>
      <c r="EG4" s="149"/>
      <c r="EH4" s="149"/>
      <c r="EI4" s="149"/>
      <c r="EJ4" s="149"/>
      <c r="EK4" s="149"/>
      <c r="EL4" s="149"/>
      <c r="EM4" s="149"/>
      <c r="EN4" s="149"/>
      <c r="EO4" s="149"/>
      <c r="EP4" s="149"/>
      <c r="EQ4" s="149"/>
      <c r="ER4" s="149"/>
      <c r="ES4" s="149"/>
      <c r="ET4" s="149"/>
      <c r="EU4" s="149"/>
      <c r="EV4" s="149"/>
      <c r="EW4" s="149"/>
      <c r="EX4" s="149"/>
      <c r="EY4" s="149"/>
      <c r="EZ4" s="149"/>
      <c r="FA4" s="149"/>
      <c r="FB4" s="149"/>
      <c r="FC4" s="149"/>
      <c r="FD4" s="149"/>
      <c r="FE4" s="149"/>
      <c r="FF4" s="149"/>
      <c r="FG4" s="149"/>
      <c r="FH4" s="149"/>
      <c r="FI4" s="149"/>
      <c r="FJ4" s="149"/>
      <c r="FK4" s="149"/>
      <c r="FL4" s="149"/>
      <c r="FM4" s="149"/>
      <c r="FN4" s="149"/>
      <c r="FO4" s="149"/>
      <c r="FP4" s="149"/>
      <c r="FQ4" s="149"/>
      <c r="FR4" s="149"/>
      <c r="FS4" s="149"/>
      <c r="FT4" s="149"/>
      <c r="FU4" s="149"/>
      <c r="FV4" s="149"/>
      <c r="FW4" s="149"/>
      <c r="FX4" s="149"/>
      <c r="FY4" s="149"/>
      <c r="FZ4" s="149"/>
      <c r="GA4" s="149"/>
      <c r="GB4" s="149"/>
      <c r="GC4" s="149"/>
      <c r="GD4" s="149"/>
      <c r="GE4" s="149"/>
      <c r="GF4" s="149"/>
      <c r="GG4" s="149"/>
      <c r="GH4" s="149"/>
      <c r="GI4" s="149"/>
      <c r="GJ4" s="149"/>
      <c r="GK4" s="149"/>
      <c r="GL4" s="149"/>
      <c r="GM4" s="149"/>
      <c r="GN4" s="149"/>
      <c r="GO4" s="149"/>
      <c r="GP4" s="149"/>
      <c r="GQ4" s="149"/>
      <c r="GR4" s="149"/>
      <c r="GS4" s="149"/>
      <c r="GT4" s="149"/>
      <c r="GU4" s="149"/>
      <c r="GV4" s="149"/>
      <c r="GW4" s="149"/>
      <c r="GX4" s="149"/>
      <c r="GY4" s="149"/>
      <c r="GZ4" s="149"/>
      <c r="HA4" s="149"/>
      <c r="HB4" s="149"/>
      <c r="HC4" s="149"/>
      <c r="HD4" s="149"/>
      <c r="HE4" s="149"/>
      <c r="HF4" s="149"/>
      <c r="HG4" s="149"/>
      <c r="HH4" s="149"/>
      <c r="HI4" s="149"/>
      <c r="HJ4" s="149"/>
      <c r="HK4" s="149"/>
      <c r="HL4" s="149"/>
      <c r="HM4" s="149"/>
      <c r="HN4" s="149"/>
      <c r="HO4" s="149"/>
      <c r="HP4" s="149"/>
      <c r="HQ4" s="149"/>
      <c r="HR4" s="149"/>
      <c r="HS4" s="149"/>
      <c r="HT4" s="149"/>
      <c r="HU4" s="149"/>
      <c r="HV4" s="149"/>
      <c r="HW4" s="149"/>
      <c r="HX4" s="149"/>
      <c r="HY4" s="149"/>
      <c r="HZ4" s="149"/>
      <c r="IA4" s="149"/>
      <c r="IB4" s="149"/>
      <c r="IC4" s="149"/>
      <c r="ID4" s="149"/>
      <c r="IE4" s="149"/>
      <c r="IF4" s="149"/>
      <c r="IG4" s="149"/>
      <c r="IH4" s="149"/>
      <c r="II4" s="149"/>
      <c r="IJ4" s="149"/>
      <c r="IK4" s="149"/>
      <c r="IL4" s="149"/>
      <c r="IM4" s="149"/>
      <c r="IN4" s="149"/>
      <c r="IO4" s="149"/>
      <c r="IP4" s="149"/>
      <c r="IQ4" s="149"/>
      <c r="IR4" s="149"/>
      <c r="IS4" s="149"/>
      <c r="IT4" s="149"/>
      <c r="IU4" s="149"/>
      <c r="IV4" s="149"/>
      <c r="IW4" s="149"/>
      <c r="IX4" s="149"/>
      <c r="IY4" s="149"/>
      <c r="IZ4" s="149"/>
      <c r="JA4" s="149"/>
      <c r="JB4" s="149"/>
      <c r="JC4" s="149"/>
      <c r="JD4" s="149"/>
      <c r="JE4" s="149"/>
      <c r="JF4" s="149"/>
      <c r="JG4" s="149"/>
      <c r="JH4" s="149"/>
      <c r="JI4" s="149"/>
      <c r="JJ4" s="149"/>
      <c r="JK4" s="149"/>
      <c r="JL4" s="149"/>
      <c r="JM4" s="149"/>
      <c r="JN4" s="149"/>
      <c r="JO4" s="149"/>
      <c r="JP4" s="149"/>
      <c r="JQ4" s="149"/>
      <c r="JR4" s="149"/>
      <c r="JS4" s="149"/>
      <c r="JT4" s="149"/>
      <c r="JU4" s="149"/>
      <c r="JV4" s="149"/>
      <c r="JW4" s="149"/>
      <c r="JX4" s="149"/>
      <c r="JY4" s="149"/>
      <c r="JZ4" s="149"/>
      <c r="KA4" s="149"/>
      <c r="KB4" s="149"/>
      <c r="KC4" s="149"/>
      <c r="KD4" s="149"/>
      <c r="KE4" s="149"/>
      <c r="KF4" s="149"/>
      <c r="KG4" s="149"/>
      <c r="KH4" s="149"/>
      <c r="KI4" s="149"/>
      <c r="KJ4" s="149"/>
      <c r="KK4" s="149"/>
      <c r="KL4" s="149"/>
    </row>
    <row r="5" spans="1:298" s="150" customFormat="1" ht="18" x14ac:dyDescent="0.3">
      <c r="A5" s="364" t="s">
        <v>1</v>
      </c>
      <c r="B5" s="365"/>
      <c r="C5" s="366"/>
      <c r="D5" s="375" t="s">
        <v>333</v>
      </c>
      <c r="E5" s="376"/>
      <c r="F5" s="376"/>
      <c r="G5" s="376"/>
      <c r="H5" s="376"/>
      <c r="I5" s="376"/>
      <c r="J5" s="376"/>
      <c r="K5" s="376"/>
      <c r="L5" s="376"/>
      <c r="M5" s="376"/>
      <c r="N5" s="377"/>
      <c r="O5" s="1"/>
      <c r="P5" s="1"/>
      <c r="Q5" s="1"/>
      <c r="R5" s="1"/>
      <c r="S5" s="1"/>
      <c r="T5" s="1"/>
      <c r="U5" s="1"/>
      <c r="V5" s="1"/>
      <c r="W5" s="1"/>
      <c r="X5" s="1"/>
      <c r="Y5" s="1"/>
      <c r="Z5" s="1"/>
      <c r="AA5" s="1"/>
      <c r="AB5" s="1"/>
      <c r="AC5" s="1"/>
      <c r="AD5" s="1"/>
      <c r="AE5" s="1"/>
      <c r="AF5" s="1"/>
      <c r="AG5" s="1"/>
      <c r="AH5" s="1"/>
      <c r="AI5" s="1"/>
      <c r="AJ5" s="1"/>
      <c r="AK5" s="1"/>
      <c r="AL5" s="1"/>
      <c r="AM5" s="1"/>
      <c r="AN5" s="1"/>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c r="IX5" s="149"/>
      <c r="IY5" s="149"/>
      <c r="IZ5" s="149"/>
      <c r="JA5" s="149"/>
      <c r="JB5" s="149"/>
      <c r="JC5" s="149"/>
      <c r="JD5" s="149"/>
      <c r="JE5" s="149"/>
      <c r="JF5" s="149"/>
      <c r="JG5" s="149"/>
      <c r="JH5" s="149"/>
      <c r="JI5" s="149"/>
      <c r="JJ5" s="149"/>
      <c r="JK5" s="149"/>
      <c r="JL5" s="149"/>
      <c r="JM5" s="149"/>
      <c r="JN5" s="149"/>
      <c r="JO5" s="149"/>
      <c r="JP5" s="149"/>
      <c r="JQ5" s="149"/>
      <c r="JR5" s="149"/>
      <c r="JS5" s="149"/>
      <c r="JT5" s="149"/>
      <c r="JU5" s="149"/>
      <c r="JV5" s="149"/>
      <c r="JW5" s="149"/>
      <c r="JX5" s="149"/>
      <c r="JY5" s="149"/>
      <c r="JZ5" s="149"/>
      <c r="KA5" s="149"/>
      <c r="KB5" s="149"/>
      <c r="KC5" s="149"/>
      <c r="KD5" s="149"/>
      <c r="KE5" s="149"/>
      <c r="KF5" s="149"/>
      <c r="KG5" s="149"/>
      <c r="KH5" s="149"/>
      <c r="KI5" s="149"/>
      <c r="KJ5" s="149"/>
      <c r="KK5" s="149"/>
      <c r="KL5" s="149"/>
    </row>
    <row r="6" spans="1:298" s="150" customFormat="1" ht="18" x14ac:dyDescent="0.3">
      <c r="A6" s="364" t="s">
        <v>2</v>
      </c>
      <c r="B6" s="365"/>
      <c r="C6" s="366"/>
      <c r="D6" s="375" t="s">
        <v>593</v>
      </c>
      <c r="E6" s="376"/>
      <c r="F6" s="376"/>
      <c r="G6" s="376"/>
      <c r="H6" s="376"/>
      <c r="I6" s="376"/>
      <c r="J6" s="376"/>
      <c r="K6" s="376"/>
      <c r="L6" s="376"/>
      <c r="M6" s="376"/>
      <c r="N6" s="377"/>
      <c r="O6" s="1"/>
      <c r="P6" s="1"/>
      <c r="Q6" s="1"/>
      <c r="R6" s="1"/>
      <c r="S6" s="1"/>
      <c r="T6" s="1"/>
      <c r="U6" s="1"/>
      <c r="V6" s="1"/>
      <c r="W6" s="1"/>
      <c r="X6" s="1"/>
      <c r="Y6" s="1"/>
      <c r="Z6" s="1"/>
      <c r="AA6" s="1"/>
      <c r="AB6" s="1"/>
      <c r="AC6" s="1"/>
      <c r="AD6" s="1"/>
      <c r="AE6" s="1"/>
      <c r="AF6" s="1"/>
      <c r="AG6" s="1"/>
      <c r="AH6" s="1"/>
      <c r="AI6" s="1"/>
      <c r="AJ6" s="1"/>
      <c r="AK6" s="1"/>
      <c r="AL6" s="1"/>
      <c r="AM6" s="1"/>
      <c r="AN6" s="1"/>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149"/>
      <c r="GA6" s="149"/>
      <c r="GB6" s="149"/>
      <c r="GC6" s="149"/>
      <c r="GD6" s="149"/>
      <c r="GE6" s="149"/>
      <c r="GF6" s="149"/>
      <c r="GG6" s="149"/>
      <c r="GH6" s="149"/>
      <c r="GI6" s="149"/>
      <c r="GJ6" s="149"/>
      <c r="GK6" s="149"/>
      <c r="GL6" s="149"/>
      <c r="GM6" s="149"/>
      <c r="GN6" s="149"/>
      <c r="GO6" s="149"/>
      <c r="GP6" s="149"/>
      <c r="GQ6" s="149"/>
      <c r="GR6" s="149"/>
      <c r="GS6" s="149"/>
      <c r="GT6" s="149"/>
      <c r="GU6" s="149"/>
      <c r="GV6" s="149"/>
      <c r="GW6" s="149"/>
      <c r="GX6" s="149"/>
      <c r="GY6" s="149"/>
      <c r="GZ6" s="149"/>
      <c r="HA6" s="149"/>
      <c r="HB6" s="149"/>
      <c r="HC6" s="149"/>
      <c r="HD6" s="149"/>
      <c r="HE6" s="149"/>
      <c r="HF6" s="149"/>
      <c r="HG6" s="149"/>
      <c r="HH6" s="149"/>
      <c r="HI6" s="149"/>
      <c r="HJ6" s="149"/>
      <c r="HK6" s="149"/>
      <c r="HL6" s="149"/>
      <c r="HM6" s="149"/>
      <c r="HN6" s="149"/>
      <c r="HO6" s="149"/>
      <c r="HP6" s="149"/>
      <c r="HQ6" s="149"/>
      <c r="HR6" s="149"/>
      <c r="HS6" s="149"/>
      <c r="HT6" s="149"/>
      <c r="HU6" s="149"/>
      <c r="HV6" s="149"/>
      <c r="HW6" s="149"/>
      <c r="HX6" s="149"/>
      <c r="HY6" s="149"/>
      <c r="HZ6" s="149"/>
      <c r="IA6" s="149"/>
      <c r="IB6" s="149"/>
      <c r="IC6" s="149"/>
      <c r="ID6" s="149"/>
      <c r="IE6" s="149"/>
      <c r="IF6" s="149"/>
      <c r="IG6" s="149"/>
      <c r="IH6" s="149"/>
      <c r="II6" s="149"/>
      <c r="IJ6" s="149"/>
      <c r="IK6" s="149"/>
      <c r="IL6" s="149"/>
      <c r="IM6" s="149"/>
      <c r="IN6" s="149"/>
      <c r="IO6" s="149"/>
      <c r="IP6" s="149"/>
      <c r="IQ6" s="149"/>
      <c r="IR6" s="149"/>
      <c r="IS6" s="149"/>
      <c r="IT6" s="149"/>
      <c r="IU6" s="149"/>
      <c r="IV6" s="149"/>
      <c r="IW6" s="149"/>
      <c r="IX6" s="149"/>
      <c r="IY6" s="149"/>
      <c r="IZ6" s="149"/>
      <c r="JA6" s="149"/>
      <c r="JB6" s="149"/>
      <c r="JC6" s="149"/>
      <c r="JD6" s="149"/>
      <c r="JE6" s="149"/>
      <c r="JF6" s="149"/>
      <c r="JG6" s="149"/>
      <c r="JH6" s="149"/>
      <c r="JI6" s="149"/>
      <c r="JJ6" s="149"/>
      <c r="JK6" s="149"/>
      <c r="JL6" s="149"/>
      <c r="JM6" s="149"/>
      <c r="JN6" s="149"/>
      <c r="JO6" s="149"/>
      <c r="JP6" s="149"/>
      <c r="JQ6" s="149"/>
      <c r="JR6" s="149"/>
      <c r="JS6" s="149"/>
      <c r="JT6" s="149"/>
      <c r="JU6" s="149"/>
      <c r="JV6" s="149"/>
      <c r="JW6" s="149"/>
      <c r="JX6" s="149"/>
      <c r="JY6" s="149"/>
      <c r="JZ6" s="149"/>
      <c r="KA6" s="149"/>
      <c r="KB6" s="149"/>
      <c r="KC6" s="149"/>
      <c r="KD6" s="149"/>
      <c r="KE6" s="149"/>
      <c r="KF6" s="149"/>
      <c r="KG6" s="149"/>
      <c r="KH6" s="149"/>
      <c r="KI6" s="149"/>
      <c r="KJ6" s="149"/>
      <c r="KK6" s="149"/>
      <c r="KL6" s="149"/>
    </row>
    <row r="7" spans="1:298" s="150" customFormat="1" ht="16.5" x14ac:dyDescent="0.3">
      <c r="A7" s="358" t="s">
        <v>3</v>
      </c>
      <c r="B7" s="359"/>
      <c r="C7" s="359"/>
      <c r="D7" s="359"/>
      <c r="E7" s="359"/>
      <c r="F7" s="359"/>
      <c r="G7" s="359"/>
      <c r="H7" s="360"/>
      <c r="I7" s="358" t="s">
        <v>4</v>
      </c>
      <c r="J7" s="359"/>
      <c r="K7" s="359"/>
      <c r="L7" s="359"/>
      <c r="M7" s="359"/>
      <c r="N7" s="360"/>
      <c r="O7" s="358" t="s">
        <v>5</v>
      </c>
      <c r="P7" s="359"/>
      <c r="Q7" s="359"/>
      <c r="R7" s="359"/>
      <c r="S7" s="359"/>
      <c r="T7" s="359"/>
      <c r="U7" s="359"/>
      <c r="V7" s="359"/>
      <c r="W7" s="360"/>
      <c r="X7" s="358" t="s">
        <v>6</v>
      </c>
      <c r="Y7" s="359"/>
      <c r="Z7" s="359"/>
      <c r="AA7" s="359"/>
      <c r="AB7" s="359"/>
      <c r="AC7" s="359"/>
      <c r="AD7" s="359"/>
      <c r="AE7" s="359"/>
      <c r="AF7" s="359"/>
      <c r="AG7" s="359"/>
      <c r="AH7" s="360"/>
      <c r="AI7" s="358" t="s">
        <v>7</v>
      </c>
      <c r="AJ7" s="359"/>
      <c r="AK7" s="359"/>
      <c r="AL7" s="359"/>
      <c r="AM7" s="359"/>
      <c r="AN7" s="378"/>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49"/>
      <c r="CN7" s="149"/>
      <c r="CO7" s="149"/>
      <c r="CP7" s="149"/>
      <c r="CQ7" s="149"/>
      <c r="CR7" s="149"/>
      <c r="CS7" s="149"/>
      <c r="CT7" s="149"/>
      <c r="CU7" s="149"/>
      <c r="CV7" s="149"/>
      <c r="CW7" s="149"/>
      <c r="CX7" s="149"/>
      <c r="CY7" s="149"/>
      <c r="CZ7" s="149"/>
      <c r="DA7" s="149"/>
      <c r="DB7" s="149"/>
      <c r="DC7" s="149"/>
      <c r="DD7" s="149"/>
      <c r="DE7" s="149"/>
      <c r="DF7" s="149"/>
      <c r="DG7" s="149"/>
      <c r="DH7" s="149"/>
      <c r="DI7" s="149"/>
      <c r="DJ7" s="149"/>
      <c r="DK7" s="149"/>
      <c r="DL7" s="149"/>
      <c r="DM7" s="149"/>
      <c r="DN7" s="149"/>
      <c r="DO7" s="149"/>
      <c r="DP7" s="149"/>
      <c r="DQ7" s="149"/>
      <c r="DR7" s="149"/>
      <c r="DS7" s="149"/>
      <c r="DT7" s="149"/>
      <c r="DU7" s="149"/>
      <c r="DV7" s="149"/>
      <c r="DW7" s="149"/>
      <c r="DX7" s="149"/>
      <c r="DY7" s="149"/>
      <c r="DZ7" s="149"/>
      <c r="EA7" s="149"/>
      <c r="EB7" s="149"/>
      <c r="EC7" s="149"/>
      <c r="ED7" s="149"/>
      <c r="EE7" s="149"/>
      <c r="EF7" s="149"/>
      <c r="EG7" s="149"/>
      <c r="EH7" s="149"/>
      <c r="EI7" s="149"/>
      <c r="EJ7" s="149"/>
      <c r="EK7" s="149"/>
      <c r="EL7" s="149"/>
      <c r="EM7" s="149"/>
      <c r="EN7" s="149"/>
      <c r="EO7" s="149"/>
      <c r="EP7" s="149"/>
      <c r="EQ7" s="149"/>
      <c r="ER7" s="149"/>
      <c r="ES7" s="149"/>
      <c r="ET7" s="149"/>
      <c r="EU7" s="149"/>
      <c r="EV7" s="149"/>
      <c r="EW7" s="149"/>
      <c r="EX7" s="149"/>
      <c r="EY7" s="149"/>
      <c r="EZ7" s="149"/>
      <c r="FA7" s="149"/>
      <c r="FB7" s="149"/>
      <c r="FC7" s="149"/>
      <c r="FD7" s="149"/>
      <c r="FE7" s="149"/>
      <c r="FF7" s="149"/>
      <c r="FG7" s="149"/>
      <c r="FH7" s="149"/>
      <c r="FI7" s="149"/>
      <c r="FJ7" s="149"/>
      <c r="FK7" s="149"/>
      <c r="FL7" s="149"/>
      <c r="FM7" s="149"/>
      <c r="FN7" s="149"/>
      <c r="FO7" s="149"/>
      <c r="FP7" s="149"/>
      <c r="FQ7" s="149"/>
      <c r="FR7" s="149"/>
      <c r="FS7" s="149"/>
      <c r="FT7" s="149"/>
      <c r="FU7" s="149"/>
      <c r="FV7" s="149"/>
      <c r="FW7" s="149"/>
      <c r="FX7" s="149"/>
      <c r="FY7" s="149"/>
      <c r="FZ7" s="149"/>
      <c r="GA7" s="149"/>
      <c r="GB7" s="149"/>
      <c r="GC7" s="149"/>
      <c r="GD7" s="149"/>
      <c r="GE7" s="149"/>
      <c r="GF7" s="149"/>
      <c r="GG7" s="149"/>
      <c r="GH7" s="149"/>
      <c r="GI7" s="149"/>
      <c r="GJ7" s="149"/>
      <c r="GK7" s="149"/>
      <c r="GL7" s="149"/>
      <c r="GM7" s="149"/>
      <c r="GN7" s="149"/>
      <c r="GO7" s="149"/>
      <c r="GP7" s="149"/>
      <c r="GQ7" s="149"/>
      <c r="GR7" s="149"/>
      <c r="GS7" s="149"/>
      <c r="GT7" s="149"/>
      <c r="GU7" s="149"/>
      <c r="GV7" s="149"/>
      <c r="GW7" s="149"/>
      <c r="GX7" s="149"/>
      <c r="GY7" s="149"/>
      <c r="GZ7" s="149"/>
      <c r="HA7" s="149"/>
      <c r="HB7" s="149"/>
      <c r="HC7" s="149"/>
      <c r="HD7" s="149"/>
      <c r="HE7" s="149"/>
      <c r="HF7" s="149"/>
      <c r="HG7" s="149"/>
      <c r="HH7" s="149"/>
      <c r="HI7" s="149"/>
      <c r="HJ7" s="149"/>
      <c r="HK7" s="149"/>
      <c r="HL7" s="149"/>
      <c r="HM7" s="149"/>
      <c r="HN7" s="149"/>
      <c r="HO7" s="149"/>
      <c r="HP7" s="149"/>
      <c r="HQ7" s="149"/>
      <c r="HR7" s="149"/>
      <c r="HS7" s="149"/>
      <c r="HT7" s="149"/>
      <c r="HU7" s="149"/>
      <c r="HV7" s="149"/>
      <c r="HW7" s="149"/>
      <c r="HX7" s="149"/>
      <c r="HY7" s="149"/>
      <c r="HZ7" s="149"/>
      <c r="IA7" s="149"/>
      <c r="IB7" s="149"/>
      <c r="IC7" s="149"/>
      <c r="ID7" s="149"/>
      <c r="IE7" s="149"/>
      <c r="IF7" s="149"/>
      <c r="IG7" s="149"/>
      <c r="IH7" s="149"/>
      <c r="II7" s="149"/>
      <c r="IJ7" s="149"/>
      <c r="IK7" s="149"/>
      <c r="IL7" s="149"/>
      <c r="IM7" s="149"/>
      <c r="IN7" s="149"/>
      <c r="IO7" s="149"/>
      <c r="IP7" s="149"/>
      <c r="IQ7" s="149"/>
      <c r="IR7" s="149"/>
      <c r="IS7" s="149"/>
      <c r="IT7" s="149"/>
      <c r="IU7" s="149"/>
      <c r="IV7" s="149"/>
      <c r="IW7" s="149"/>
      <c r="IX7" s="149"/>
      <c r="IY7" s="149"/>
      <c r="IZ7" s="149"/>
      <c r="JA7" s="149"/>
      <c r="JB7" s="149"/>
      <c r="JC7" s="149"/>
      <c r="JD7" s="149"/>
      <c r="JE7" s="149"/>
      <c r="JF7" s="149"/>
      <c r="JG7" s="149"/>
      <c r="JH7" s="149"/>
      <c r="JI7" s="149"/>
      <c r="JJ7" s="149"/>
      <c r="JK7" s="149"/>
      <c r="JL7" s="149"/>
      <c r="JM7" s="149"/>
      <c r="JN7" s="149"/>
      <c r="JO7" s="149"/>
      <c r="JP7" s="149"/>
      <c r="JQ7" s="149"/>
      <c r="JR7" s="149"/>
      <c r="JS7" s="149"/>
      <c r="JT7" s="149"/>
      <c r="JU7" s="149"/>
      <c r="JV7" s="149"/>
      <c r="JW7" s="149"/>
      <c r="JX7" s="149"/>
      <c r="JY7" s="149"/>
      <c r="JZ7" s="149"/>
      <c r="KA7" s="149"/>
      <c r="KB7" s="149"/>
      <c r="KC7" s="149"/>
      <c r="KD7" s="149"/>
      <c r="KE7" s="149"/>
      <c r="KF7" s="149"/>
      <c r="KG7" s="149"/>
      <c r="KH7" s="149"/>
      <c r="KI7" s="149"/>
      <c r="KJ7" s="149"/>
      <c r="KK7" s="149"/>
      <c r="KL7" s="149"/>
    </row>
    <row r="8" spans="1:298" s="150" customFormat="1" ht="16.5" customHeight="1" x14ac:dyDescent="0.3">
      <c r="A8" s="382" t="s">
        <v>37</v>
      </c>
      <c r="B8" s="385" t="s">
        <v>385</v>
      </c>
      <c r="C8" s="384" t="s">
        <v>8</v>
      </c>
      <c r="D8" s="386" t="s">
        <v>369</v>
      </c>
      <c r="E8" s="386" t="s">
        <v>10</v>
      </c>
      <c r="F8" s="387" t="s">
        <v>11</v>
      </c>
      <c r="G8" s="379" t="s">
        <v>12</v>
      </c>
      <c r="H8" s="386" t="s">
        <v>13</v>
      </c>
      <c r="I8" s="380" t="s">
        <v>14</v>
      </c>
      <c r="J8" s="381" t="s">
        <v>15</v>
      </c>
      <c r="K8" s="379" t="s">
        <v>16</v>
      </c>
      <c r="L8" s="379" t="s">
        <v>17</v>
      </c>
      <c r="M8" s="381" t="s">
        <v>15</v>
      </c>
      <c r="N8" s="386" t="s">
        <v>18</v>
      </c>
      <c r="O8" s="389" t="s">
        <v>19</v>
      </c>
      <c r="P8" s="388" t="s">
        <v>20</v>
      </c>
      <c r="Q8" s="379" t="s">
        <v>21</v>
      </c>
      <c r="R8" s="388" t="s">
        <v>22</v>
      </c>
      <c r="S8" s="388"/>
      <c r="T8" s="388"/>
      <c r="U8" s="388"/>
      <c r="V8" s="388"/>
      <c r="W8" s="388"/>
      <c r="X8" s="394" t="s">
        <v>282</v>
      </c>
      <c r="Y8" s="389" t="s">
        <v>243</v>
      </c>
      <c r="Z8" s="389" t="s">
        <v>15</v>
      </c>
      <c r="AA8" s="139"/>
      <c r="AB8" s="139"/>
      <c r="AC8" s="389" t="s">
        <v>23</v>
      </c>
      <c r="AD8" s="389" t="s">
        <v>15</v>
      </c>
      <c r="AE8" s="139"/>
      <c r="AF8" s="139"/>
      <c r="AG8" s="394" t="s">
        <v>24</v>
      </c>
      <c r="AH8" s="389" t="s">
        <v>25</v>
      </c>
      <c r="AI8" s="388" t="s">
        <v>7</v>
      </c>
      <c r="AJ8" s="388" t="s">
        <v>26</v>
      </c>
      <c r="AK8" s="388" t="s">
        <v>27</v>
      </c>
      <c r="AL8" s="388" t="s">
        <v>28</v>
      </c>
      <c r="AM8" s="392" t="s">
        <v>29</v>
      </c>
      <c r="AN8" s="392" t="s">
        <v>30</v>
      </c>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c r="BM8" s="149"/>
      <c r="BN8" s="149"/>
      <c r="BO8" s="149"/>
      <c r="BP8" s="149"/>
      <c r="BQ8" s="149"/>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49"/>
      <c r="CV8" s="149"/>
      <c r="CW8" s="149"/>
      <c r="CX8" s="149"/>
      <c r="CY8" s="149"/>
      <c r="CZ8" s="149"/>
      <c r="DA8" s="149"/>
      <c r="DB8" s="149"/>
      <c r="DC8" s="149"/>
      <c r="DD8" s="149"/>
      <c r="DE8" s="149"/>
      <c r="DF8" s="149"/>
      <c r="DG8" s="149"/>
      <c r="DH8" s="149"/>
      <c r="DI8" s="149"/>
      <c r="DJ8" s="149"/>
      <c r="DK8" s="149"/>
      <c r="DL8" s="149"/>
      <c r="DM8" s="149"/>
      <c r="DN8" s="149"/>
      <c r="DO8" s="149"/>
      <c r="DP8" s="149"/>
      <c r="DQ8" s="149"/>
      <c r="DR8" s="149"/>
      <c r="DS8" s="149"/>
      <c r="DT8" s="149"/>
      <c r="DU8" s="149"/>
      <c r="DV8" s="149"/>
      <c r="DW8" s="149"/>
      <c r="DX8" s="149"/>
      <c r="DY8" s="149"/>
      <c r="DZ8" s="149"/>
      <c r="EA8" s="149"/>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49"/>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49"/>
      <c r="GH8" s="149"/>
      <c r="GI8" s="149"/>
      <c r="GJ8" s="149"/>
      <c r="GK8" s="149"/>
      <c r="GL8" s="149"/>
      <c r="GM8" s="149"/>
      <c r="GN8" s="149"/>
      <c r="GO8" s="149"/>
      <c r="GP8" s="149"/>
      <c r="GQ8" s="149"/>
      <c r="GR8" s="149"/>
      <c r="GS8" s="149"/>
      <c r="GT8" s="149"/>
      <c r="GU8" s="149"/>
      <c r="GV8" s="149"/>
      <c r="GW8" s="149"/>
      <c r="GX8" s="149"/>
      <c r="GY8" s="149"/>
      <c r="GZ8" s="149"/>
      <c r="HA8" s="149"/>
      <c r="HB8" s="149"/>
      <c r="HC8" s="149"/>
      <c r="HD8" s="149"/>
      <c r="HE8" s="149"/>
      <c r="HF8" s="149"/>
      <c r="HG8" s="149"/>
      <c r="HH8" s="149"/>
      <c r="HI8" s="149"/>
      <c r="HJ8" s="149"/>
      <c r="HK8" s="149"/>
      <c r="HL8" s="149"/>
      <c r="HM8" s="149"/>
      <c r="HN8" s="149"/>
      <c r="HO8" s="149"/>
      <c r="HP8" s="149"/>
      <c r="HQ8" s="149"/>
      <c r="HR8" s="149"/>
      <c r="HS8" s="149"/>
      <c r="HT8" s="149"/>
      <c r="HU8" s="149"/>
      <c r="HV8" s="149"/>
      <c r="HW8" s="149"/>
      <c r="HX8" s="149"/>
      <c r="HY8" s="149"/>
      <c r="HZ8" s="149"/>
      <c r="IA8" s="149"/>
      <c r="IB8" s="149"/>
      <c r="IC8" s="149"/>
      <c r="ID8" s="149"/>
      <c r="IE8" s="149"/>
      <c r="IF8" s="149"/>
      <c r="IG8" s="149"/>
      <c r="IH8" s="149"/>
      <c r="II8" s="149"/>
      <c r="IJ8" s="149"/>
      <c r="IK8" s="149"/>
      <c r="IL8" s="149"/>
      <c r="IM8" s="149"/>
      <c r="IN8" s="149"/>
      <c r="IO8" s="149"/>
      <c r="IP8" s="149"/>
      <c r="IQ8" s="149"/>
      <c r="IR8" s="149"/>
      <c r="IS8" s="149"/>
      <c r="IT8" s="149"/>
      <c r="IU8" s="149"/>
      <c r="IV8" s="149"/>
      <c r="IW8" s="149"/>
      <c r="IX8" s="149"/>
      <c r="IY8" s="149"/>
      <c r="IZ8" s="149"/>
      <c r="JA8" s="149"/>
      <c r="JB8" s="149"/>
      <c r="JC8" s="149"/>
      <c r="JD8" s="149"/>
      <c r="JE8" s="149"/>
      <c r="JF8" s="149"/>
      <c r="JG8" s="149"/>
      <c r="JH8" s="149"/>
      <c r="JI8" s="149"/>
      <c r="JJ8" s="149"/>
      <c r="JK8" s="149"/>
      <c r="JL8" s="149"/>
      <c r="JM8" s="149"/>
      <c r="JN8" s="149"/>
      <c r="JO8" s="149"/>
      <c r="JP8" s="149"/>
      <c r="JQ8" s="149"/>
      <c r="JR8" s="149"/>
      <c r="JS8" s="149"/>
      <c r="JT8" s="149"/>
      <c r="JU8" s="149"/>
      <c r="JV8" s="149"/>
      <c r="JW8" s="149"/>
      <c r="JX8" s="149"/>
      <c r="JY8" s="149"/>
      <c r="JZ8" s="149"/>
      <c r="KA8" s="149"/>
      <c r="KB8" s="149"/>
      <c r="KC8" s="149"/>
      <c r="KD8" s="149"/>
      <c r="KE8" s="149"/>
      <c r="KF8" s="149"/>
      <c r="KG8" s="149"/>
      <c r="KH8" s="149"/>
      <c r="KI8" s="149"/>
      <c r="KJ8" s="149"/>
      <c r="KK8" s="149"/>
      <c r="KL8" s="149"/>
    </row>
    <row r="9" spans="1:298" s="152" customFormat="1" ht="94.5" customHeight="1" x14ac:dyDescent="0.25">
      <c r="A9" s="383"/>
      <c r="B9" s="391"/>
      <c r="C9" s="385"/>
      <c r="D9" s="379"/>
      <c r="E9" s="379"/>
      <c r="F9" s="385"/>
      <c r="G9" s="380"/>
      <c r="H9" s="379"/>
      <c r="I9" s="380"/>
      <c r="J9" s="381"/>
      <c r="K9" s="380"/>
      <c r="L9" s="380"/>
      <c r="M9" s="381"/>
      <c r="N9" s="379"/>
      <c r="O9" s="390"/>
      <c r="P9" s="379"/>
      <c r="Q9" s="380"/>
      <c r="R9" s="126" t="s">
        <v>31</v>
      </c>
      <c r="S9" s="126" t="s">
        <v>32</v>
      </c>
      <c r="T9" s="126" t="s">
        <v>33</v>
      </c>
      <c r="U9" s="126" t="s">
        <v>34</v>
      </c>
      <c r="V9" s="126" t="s">
        <v>35</v>
      </c>
      <c r="W9" s="126" t="s">
        <v>36</v>
      </c>
      <c r="X9" s="389"/>
      <c r="Y9" s="395"/>
      <c r="Z9" s="395"/>
      <c r="AA9" s="145" t="s">
        <v>271</v>
      </c>
      <c r="AB9" s="145" t="s">
        <v>15</v>
      </c>
      <c r="AC9" s="395"/>
      <c r="AD9" s="395"/>
      <c r="AE9" s="141" t="s">
        <v>23</v>
      </c>
      <c r="AF9" s="141" t="s">
        <v>15</v>
      </c>
      <c r="AG9" s="389"/>
      <c r="AH9" s="390"/>
      <c r="AI9" s="379"/>
      <c r="AJ9" s="379"/>
      <c r="AK9" s="379"/>
      <c r="AL9" s="379"/>
      <c r="AM9" s="393"/>
      <c r="AN9" s="393"/>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1"/>
      <c r="DB9" s="151"/>
      <c r="DC9" s="151"/>
      <c r="DD9" s="151"/>
      <c r="DE9" s="151"/>
      <c r="DF9" s="151"/>
      <c r="DG9" s="151"/>
      <c r="DH9" s="151"/>
      <c r="DI9" s="151"/>
      <c r="DJ9" s="151"/>
      <c r="DK9" s="151"/>
      <c r="DL9" s="151"/>
      <c r="DM9" s="151"/>
      <c r="DN9" s="151"/>
      <c r="DO9" s="151"/>
      <c r="DP9" s="151"/>
      <c r="DQ9" s="151"/>
      <c r="DR9" s="151"/>
      <c r="DS9" s="151"/>
      <c r="DT9" s="151"/>
      <c r="DU9" s="151"/>
      <c r="DV9" s="151"/>
      <c r="DW9" s="151"/>
      <c r="DX9" s="151"/>
      <c r="DY9" s="151"/>
      <c r="DZ9" s="151"/>
      <c r="EA9" s="151"/>
      <c r="EB9" s="151"/>
      <c r="EC9" s="151"/>
      <c r="ED9" s="151"/>
      <c r="EE9" s="151"/>
      <c r="EF9" s="151"/>
      <c r="EG9" s="151"/>
      <c r="EH9" s="151"/>
      <c r="EI9" s="151"/>
      <c r="EJ9" s="151"/>
      <c r="EK9" s="151"/>
      <c r="EL9" s="151"/>
      <c r="EM9" s="151"/>
      <c r="EN9" s="151"/>
      <c r="EO9" s="151"/>
      <c r="EP9" s="151"/>
      <c r="EQ9" s="151"/>
      <c r="ER9" s="151"/>
      <c r="ES9" s="151"/>
      <c r="ET9" s="151"/>
      <c r="EU9" s="151"/>
      <c r="EV9" s="151"/>
      <c r="EW9" s="151"/>
      <c r="EX9" s="151"/>
      <c r="EY9" s="151"/>
      <c r="EZ9" s="151"/>
      <c r="FA9" s="151"/>
      <c r="FB9" s="151"/>
      <c r="FC9" s="151"/>
      <c r="FD9" s="151"/>
      <c r="FE9" s="151"/>
      <c r="FF9" s="151"/>
      <c r="FG9" s="151"/>
      <c r="FH9" s="151"/>
      <c r="FI9" s="151"/>
      <c r="FJ9" s="151"/>
      <c r="FK9" s="151"/>
      <c r="FL9" s="151"/>
      <c r="FM9" s="151"/>
      <c r="FN9" s="151"/>
      <c r="FO9" s="151"/>
      <c r="FP9" s="151"/>
      <c r="FQ9" s="151"/>
      <c r="FR9" s="151"/>
      <c r="FS9" s="151"/>
      <c r="FT9" s="151"/>
      <c r="FU9" s="151"/>
      <c r="FV9" s="151"/>
      <c r="FW9" s="151"/>
      <c r="FX9" s="151"/>
      <c r="FY9" s="151"/>
      <c r="FZ9" s="151"/>
      <c r="GA9" s="151"/>
      <c r="GB9" s="151"/>
      <c r="GC9" s="151"/>
      <c r="GD9" s="151"/>
      <c r="GE9" s="151"/>
      <c r="GF9" s="151"/>
      <c r="GG9" s="151"/>
      <c r="GH9" s="151"/>
      <c r="GI9" s="151"/>
      <c r="GJ9" s="151"/>
      <c r="GK9" s="151"/>
      <c r="GL9" s="151"/>
      <c r="GM9" s="151"/>
      <c r="GN9" s="151"/>
      <c r="GO9" s="151"/>
      <c r="GP9" s="151"/>
      <c r="GQ9" s="151"/>
      <c r="GR9" s="151"/>
      <c r="GS9" s="151"/>
      <c r="GT9" s="151"/>
      <c r="GU9" s="151"/>
      <c r="GV9" s="151"/>
      <c r="GW9" s="151"/>
      <c r="GX9" s="151"/>
      <c r="GY9" s="151"/>
      <c r="GZ9" s="151"/>
      <c r="HA9" s="151"/>
      <c r="HB9" s="151"/>
      <c r="HC9" s="151"/>
      <c r="HD9" s="151"/>
      <c r="HE9" s="151"/>
      <c r="HF9" s="151"/>
      <c r="HG9" s="151"/>
      <c r="HH9" s="151"/>
      <c r="HI9" s="151"/>
      <c r="HJ9" s="151"/>
      <c r="HK9" s="151"/>
      <c r="HL9" s="151"/>
      <c r="HM9" s="151"/>
      <c r="HN9" s="151"/>
      <c r="HO9" s="151"/>
      <c r="HP9" s="151"/>
      <c r="HQ9" s="151"/>
      <c r="HR9" s="151"/>
      <c r="HS9" s="151"/>
      <c r="HT9" s="151"/>
      <c r="HU9" s="151"/>
      <c r="HV9" s="151"/>
      <c r="HW9" s="151"/>
      <c r="HX9" s="151"/>
      <c r="HY9" s="151"/>
      <c r="HZ9" s="151"/>
      <c r="IA9" s="151"/>
      <c r="IB9" s="151"/>
      <c r="IC9" s="151"/>
      <c r="ID9" s="151"/>
      <c r="IE9" s="151"/>
      <c r="IF9" s="151"/>
      <c r="IG9" s="151"/>
      <c r="IH9" s="151"/>
      <c r="II9" s="151"/>
      <c r="IJ9" s="151"/>
      <c r="IK9" s="151"/>
      <c r="IL9" s="151"/>
      <c r="IM9" s="151"/>
      <c r="IN9" s="151"/>
      <c r="IO9" s="151"/>
      <c r="IP9" s="151"/>
      <c r="IQ9" s="151"/>
      <c r="IR9" s="151"/>
      <c r="IS9" s="151"/>
      <c r="IT9" s="151"/>
      <c r="IU9" s="151"/>
      <c r="IV9" s="151"/>
      <c r="IW9" s="151"/>
      <c r="IX9" s="151"/>
      <c r="IY9" s="151"/>
      <c r="IZ9" s="151"/>
      <c r="JA9" s="151"/>
      <c r="JB9" s="151"/>
      <c r="JC9" s="151"/>
      <c r="JD9" s="151"/>
      <c r="JE9" s="151"/>
      <c r="JF9" s="151"/>
      <c r="JG9" s="151"/>
      <c r="JH9" s="151"/>
      <c r="JI9" s="151"/>
      <c r="JJ9" s="151"/>
      <c r="JK9" s="151"/>
      <c r="JL9" s="151"/>
      <c r="JM9" s="151"/>
      <c r="JN9" s="151"/>
      <c r="JO9" s="151"/>
      <c r="JP9" s="151"/>
      <c r="JQ9" s="151"/>
      <c r="JR9" s="151"/>
      <c r="JS9" s="151"/>
      <c r="JT9" s="151"/>
      <c r="JU9" s="151"/>
      <c r="JV9" s="151"/>
      <c r="JW9" s="151"/>
      <c r="JX9" s="151"/>
      <c r="JY9" s="151"/>
      <c r="JZ9" s="151"/>
      <c r="KA9" s="151"/>
      <c r="KB9" s="151"/>
      <c r="KC9" s="151"/>
      <c r="KD9" s="151"/>
      <c r="KE9" s="151"/>
      <c r="KF9" s="151"/>
      <c r="KG9" s="151"/>
      <c r="KH9" s="151"/>
      <c r="KI9" s="151"/>
      <c r="KJ9" s="151"/>
      <c r="KK9" s="151"/>
      <c r="KL9" s="151"/>
    </row>
    <row r="10" spans="1:298" ht="25.5" x14ac:dyDescent="0.25">
      <c r="A10" s="347">
        <v>1</v>
      </c>
      <c r="B10" s="340" t="s">
        <v>575</v>
      </c>
      <c r="C10" s="347" t="s">
        <v>302</v>
      </c>
      <c r="D10" s="396" t="s">
        <v>610</v>
      </c>
      <c r="E10" s="347" t="s">
        <v>577</v>
      </c>
      <c r="F10" s="347" t="s">
        <v>576</v>
      </c>
      <c r="G10" s="347" t="s">
        <v>41</v>
      </c>
      <c r="H10" s="347">
        <v>222</v>
      </c>
      <c r="I10" s="354" t="str">
        <f>IF(H10&lt;=2,'Tabla probabilidad'!$B$5,IF(H10&lt;=24,'Tabla probabilidad'!$B$6,IF(H10&lt;=500,'Tabla probabilidad'!$B$7,IF(H10&lt;=5000,'Tabla probabilidad'!$B$8,IF(H10&gt;5000,'Tabla probabilidad'!$B$9)))))</f>
        <v>Media</v>
      </c>
      <c r="J10" s="355">
        <f>IF(H10&lt;=2,'Tabla probabilidad'!$D$5,IF(H10&lt;=24,'Tabla probabilidad'!$D$6,IF(H10&lt;=500,'Tabla probabilidad'!$D$7,IF(H10&lt;=5000,'Tabla probabilidad'!$D$8,IF(H10&gt;5000,'Tabla probabilidad'!$D$9)))))</f>
        <v>0.6</v>
      </c>
      <c r="K10" s="347" t="s">
        <v>292</v>
      </c>
      <c r="L10" s="34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4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47" t="str">
        <f>VLOOKUP((I10&amp;L10),Hoja1!$B$4:$C$28,2,0)</f>
        <v>Moderado</v>
      </c>
      <c r="O10" s="127">
        <v>1</v>
      </c>
      <c r="P10" s="245" t="s">
        <v>578</v>
      </c>
      <c r="Q10" s="127" t="str">
        <f t="shared" ref="Q10:Q33" si="0">IF(R10="Preventivo","Probabilidad",IF(R10="Detectivo","Probabilidad", IF(R10="Correctivo","Impacto")))</f>
        <v>Probabilidad</v>
      </c>
      <c r="R10" s="127" t="s">
        <v>52</v>
      </c>
      <c r="S10" s="127" t="s">
        <v>57</v>
      </c>
      <c r="T10" s="128">
        <f>VLOOKUP(R10&amp;S10,Hoja1!$Q$4:$R$9,2,0)</f>
        <v>0.45</v>
      </c>
      <c r="U10" s="129" t="s">
        <v>59</v>
      </c>
      <c r="V10" s="129" t="s">
        <v>62</v>
      </c>
      <c r="W10" s="129" t="s">
        <v>65</v>
      </c>
      <c r="X10" s="140">
        <f>IF(Q10="Probabilidad",($J$10*T10),IF(Q10="Impacto"," "))</f>
        <v>0.27</v>
      </c>
      <c r="Y10" s="140" t="str">
        <f>IF(Z10&lt;=20%,'Tabla probabilidad'!$B$5,IF(Z10&lt;=40%,'Tabla probabilidad'!$B$6,IF(Z10&lt;=60%,'Tabla probabilidad'!$B$7,IF(Z10&lt;=80%,'Tabla probabilidad'!$B$8,IF(Z10&lt;=100%,'Tabla probabilidad'!$B$9)))))</f>
        <v>Baja</v>
      </c>
      <c r="Z10" s="140">
        <f>IF(R10="Preventivo",(J10-(J10*T10)),IF(R10="Detectivo",(J10-(J10*T10)),IF(R10="Correctivo",(J10))))</f>
        <v>0.32999999999999996</v>
      </c>
      <c r="AA10" s="338" t="str">
        <f>IF(AB10&lt;=20%,'Tabla probabilidad'!$B$5,IF(AB10&lt;=40%,'Tabla probabilidad'!$B$6,IF(AB10&lt;=60%,'Tabla probabilidad'!$B$7,IF(AB10&lt;=80%,'Tabla probabilidad'!$B$8,IF(AB10&lt;=100%,'Tabla probabilidad'!$B$9)))))</f>
        <v>Baja</v>
      </c>
      <c r="AB10" s="338">
        <f>AVERAGE(Z10:Z14)</f>
        <v>0.32999999999999996</v>
      </c>
      <c r="AC10" s="140" t="str">
        <f t="shared" ref="AC10:AC33" si="1">IF(AD10&lt;=20%,"Leve",IF(AD10&lt;=40%,"Menor",IF(AD10&lt;=60%,"Moderado",IF(AD10&lt;=80%,"Mayor",IF(AD10&lt;=100%,"Catastrófico")))))</f>
        <v>Moderado</v>
      </c>
      <c r="AD10" s="140">
        <f>IF(Q10="Probabilidad",(($M$10-0)),IF(Q10="Impacto",($M$10-($M$10*T10))))</f>
        <v>0.6</v>
      </c>
      <c r="AE10" s="338" t="str">
        <f>IF(AF10&lt;=20%,"Leve",IF(AF10&lt;=40%,"Menor",IF(AF10&lt;=60%,"Moderado",IF(AF10&lt;=80%,"Mayor",IF(AF10&lt;=100%,"Catastrófico")))))</f>
        <v>Moderado</v>
      </c>
      <c r="AF10" s="338">
        <f>AVERAGE(AD10:AD14)</f>
        <v>0.6</v>
      </c>
      <c r="AG10" s="340" t="str">
        <f>VLOOKUP(AA10&amp;AE10,Hoja1!$B$4:$C$28,2,0)</f>
        <v>Moderado</v>
      </c>
      <c r="AH10" s="340" t="s">
        <v>284</v>
      </c>
      <c r="AI10" s="340"/>
      <c r="AJ10" s="340"/>
      <c r="AK10" s="340"/>
      <c r="AL10" s="340"/>
      <c r="AM10" s="343"/>
      <c r="AN10" s="347"/>
    </row>
    <row r="11" spans="1:298" ht="38.25" x14ac:dyDescent="0.25">
      <c r="A11" s="347"/>
      <c r="B11" s="341"/>
      <c r="C11" s="347"/>
      <c r="D11" s="396"/>
      <c r="E11" s="347"/>
      <c r="F11" s="347"/>
      <c r="G11" s="347"/>
      <c r="H11" s="347"/>
      <c r="I11" s="354"/>
      <c r="J11" s="355"/>
      <c r="K11" s="347"/>
      <c r="L11" s="356"/>
      <c r="M11" s="356"/>
      <c r="N11" s="347"/>
      <c r="O11" s="127">
        <v>2</v>
      </c>
      <c r="P11" s="245" t="s">
        <v>608</v>
      </c>
      <c r="Q11" s="127" t="str">
        <f t="shared" si="0"/>
        <v>Probabilidad</v>
      </c>
      <c r="R11" s="127" t="s">
        <v>52</v>
      </c>
      <c r="S11" s="127" t="s">
        <v>57</v>
      </c>
      <c r="T11" s="128">
        <f>VLOOKUP(R11&amp;S11,Hoja1!$Q$4:$R$9,2,0)</f>
        <v>0.45</v>
      </c>
      <c r="U11" s="129" t="s">
        <v>59</v>
      </c>
      <c r="V11" s="129" t="s">
        <v>62</v>
      </c>
      <c r="W11" s="129" t="s">
        <v>65</v>
      </c>
      <c r="X11" s="140">
        <f>IF(Q11="Probabilidad",($J$10*T11),IF(Q11="Impacto"," "))</f>
        <v>0.27</v>
      </c>
      <c r="Y11" s="140" t="str">
        <f>IF(Z11&lt;=20%,'Tabla probabilidad'!$B$5,IF(Z11&lt;=40%,'Tabla probabilidad'!$B$6,IF(Z11&lt;=60%,'Tabla probabilidad'!$B$7,IF(Z11&lt;=80%,'Tabla probabilidad'!$B$8,IF(Z11&lt;=100%,'Tabla probabilidad'!$B$9)))))</f>
        <v>Baja</v>
      </c>
      <c r="Z11" s="140">
        <f>IF(R11="Preventivo",(J10-(J10*T11)),IF(R11="Detectivo",(J10-(J10*T11)),IF(R11="Correctivo",(J10))))</f>
        <v>0.32999999999999996</v>
      </c>
      <c r="AA11" s="339"/>
      <c r="AB11" s="339"/>
      <c r="AC11" s="140" t="str">
        <f t="shared" si="1"/>
        <v>Moderado</v>
      </c>
      <c r="AD11" s="140">
        <f>IF(Q11="Probabilidad",(($M$10-0)),IF(Q11="Impacto",($M$10-($M$10*T11))))</f>
        <v>0.6</v>
      </c>
      <c r="AE11" s="339"/>
      <c r="AF11" s="339"/>
      <c r="AG11" s="341"/>
      <c r="AH11" s="341"/>
      <c r="AI11" s="341"/>
      <c r="AJ11" s="341"/>
      <c r="AK11" s="341"/>
      <c r="AL11" s="341"/>
      <c r="AM11" s="344"/>
      <c r="AN11" s="347"/>
    </row>
    <row r="12" spans="1:298" ht="38.25" x14ac:dyDescent="0.25">
      <c r="A12" s="347"/>
      <c r="B12" s="341"/>
      <c r="C12" s="347"/>
      <c r="D12" s="396"/>
      <c r="E12" s="347"/>
      <c r="F12" s="347"/>
      <c r="G12" s="347"/>
      <c r="H12" s="347"/>
      <c r="I12" s="354"/>
      <c r="J12" s="355"/>
      <c r="K12" s="347"/>
      <c r="L12" s="356"/>
      <c r="M12" s="356"/>
      <c r="N12" s="347"/>
      <c r="O12" s="127">
        <v>3</v>
      </c>
      <c r="P12" s="245" t="s">
        <v>579</v>
      </c>
      <c r="Q12" s="133" t="str">
        <f t="shared" si="0"/>
        <v>Probabilidad</v>
      </c>
      <c r="R12" s="133" t="s">
        <v>52</v>
      </c>
      <c r="S12" s="133" t="s">
        <v>57</v>
      </c>
      <c r="T12" s="135">
        <f>VLOOKUP(R12&amp;S12,Hoja1!$Q$4:$R$9,2,0)</f>
        <v>0.45</v>
      </c>
      <c r="U12" s="133" t="s">
        <v>59</v>
      </c>
      <c r="V12" s="133" t="s">
        <v>62</v>
      </c>
      <c r="W12" s="133" t="s">
        <v>65</v>
      </c>
      <c r="X12" s="140">
        <f t="shared" ref="X12:X14" si="2">IF(Q12="Probabilidad",($J$10*T12),IF(Q12="Impacto"," "))</f>
        <v>0.27</v>
      </c>
      <c r="Y12" s="140" t="str">
        <f>IF(Z12&lt;=20%,'Tabla probabilidad'!$B$5,IF(Z12&lt;=40%,'Tabla probabilidad'!$B$6,IF(Z12&lt;=60%,'Tabla probabilidad'!$B$7,IF(Z12&lt;=80%,'Tabla probabilidad'!$B$8,IF(Z12&lt;=100%,'Tabla probabilidad'!$B$9)))))</f>
        <v>Baja</v>
      </c>
      <c r="Z12" s="140">
        <f>IF(R12="Preventivo",(J10-(J10*T12)),IF(R12="Detectivo",(J10-(J10*T12)),IF(R12="Correctivo",(J10))))</f>
        <v>0.32999999999999996</v>
      </c>
      <c r="AA12" s="339"/>
      <c r="AB12" s="339"/>
      <c r="AC12" s="140" t="str">
        <f t="shared" si="1"/>
        <v>Moderado</v>
      </c>
      <c r="AD12" s="140">
        <f>IF(Q12="Probabilidad",(($M$10-0)),IF(Q12="Impacto",($M$10-($M$10*T12))))</f>
        <v>0.6</v>
      </c>
      <c r="AE12" s="339"/>
      <c r="AF12" s="339"/>
      <c r="AG12" s="341"/>
      <c r="AH12" s="341"/>
      <c r="AI12" s="341"/>
      <c r="AJ12" s="341"/>
      <c r="AK12" s="341"/>
      <c r="AL12" s="341"/>
      <c r="AM12" s="344"/>
      <c r="AN12" s="347"/>
    </row>
    <row r="13" spans="1:298" ht="31.5" customHeight="1" x14ac:dyDescent="0.25">
      <c r="A13" s="347"/>
      <c r="B13" s="341"/>
      <c r="C13" s="347"/>
      <c r="D13" s="396"/>
      <c r="E13" s="347"/>
      <c r="F13" s="347"/>
      <c r="G13" s="347"/>
      <c r="H13" s="347"/>
      <c r="I13" s="354"/>
      <c r="J13" s="355"/>
      <c r="K13" s="347"/>
      <c r="L13" s="356"/>
      <c r="M13" s="356"/>
      <c r="N13" s="347"/>
      <c r="O13" s="127">
        <v>4</v>
      </c>
      <c r="P13" s="246" t="s">
        <v>609</v>
      </c>
      <c r="Q13" s="133" t="str">
        <f t="shared" si="0"/>
        <v>Probabilidad</v>
      </c>
      <c r="R13" s="133" t="s">
        <v>52</v>
      </c>
      <c r="S13" s="133" t="s">
        <v>57</v>
      </c>
      <c r="T13" s="135">
        <f>VLOOKUP(R13&amp;S13,Hoja1!$Q$4:$R$9,2,0)</f>
        <v>0.45</v>
      </c>
      <c r="U13" s="133" t="s">
        <v>59</v>
      </c>
      <c r="V13" s="133" t="s">
        <v>62</v>
      </c>
      <c r="W13" s="133" t="s">
        <v>65</v>
      </c>
      <c r="X13" s="140">
        <f t="shared" si="2"/>
        <v>0.27</v>
      </c>
      <c r="Y13" s="140" t="str">
        <f>IF(Z13&lt;=20%,'Tabla probabilidad'!$B$5,IF(Z13&lt;=40%,'Tabla probabilidad'!$B$6,IF(Z13&lt;=60%,'Tabla probabilidad'!$B$7,IF(Z13&lt;=80%,'Tabla probabilidad'!$B$8,IF(Z13&lt;=100%,'Tabla probabilidad'!$B$9)))))</f>
        <v>Baja</v>
      </c>
      <c r="Z13" s="140">
        <f>IF(R13="Preventivo",(J10-(J10*T13)),IF(R13="Detectivo",(J10-(J10*T13)),IF(R13="Correctivo",(J10))))</f>
        <v>0.32999999999999996</v>
      </c>
      <c r="AA13" s="339"/>
      <c r="AB13" s="339"/>
      <c r="AC13" s="140" t="str">
        <f t="shared" si="1"/>
        <v>Moderado</v>
      </c>
      <c r="AD13" s="140">
        <f>IF(Q13="Probabilidad",(($M$10-0)),IF(Q13="Impacto",($M$10-($M$10*T13))))</f>
        <v>0.6</v>
      </c>
      <c r="AE13" s="339"/>
      <c r="AF13" s="339"/>
      <c r="AG13" s="341"/>
      <c r="AH13" s="341"/>
      <c r="AI13" s="341"/>
      <c r="AJ13" s="341"/>
      <c r="AK13" s="341"/>
      <c r="AL13" s="341"/>
      <c r="AM13" s="344"/>
      <c r="AN13" s="347"/>
    </row>
    <row r="14" spans="1:298" ht="55.5" customHeight="1" x14ac:dyDescent="0.25">
      <c r="A14" s="347"/>
      <c r="B14" s="342"/>
      <c r="C14" s="347"/>
      <c r="D14" s="396"/>
      <c r="E14" s="347"/>
      <c r="F14" s="347"/>
      <c r="G14" s="347"/>
      <c r="H14" s="347"/>
      <c r="I14" s="354"/>
      <c r="J14" s="355"/>
      <c r="K14" s="347"/>
      <c r="L14" s="356"/>
      <c r="M14" s="356"/>
      <c r="N14" s="347"/>
      <c r="O14" s="127">
        <v>5</v>
      </c>
      <c r="P14" s="246" t="s">
        <v>580</v>
      </c>
      <c r="Q14" s="133" t="str">
        <f t="shared" si="0"/>
        <v>Probabilidad</v>
      </c>
      <c r="R14" s="133" t="s">
        <v>52</v>
      </c>
      <c r="S14" s="133" t="s">
        <v>57</v>
      </c>
      <c r="T14" s="135">
        <f>VLOOKUP(R14&amp;S14,Hoja1!$Q$4:$R$9,2,0)</f>
        <v>0.45</v>
      </c>
      <c r="U14" s="133" t="s">
        <v>59</v>
      </c>
      <c r="V14" s="133" t="s">
        <v>62</v>
      </c>
      <c r="W14" s="133" t="s">
        <v>65</v>
      </c>
      <c r="X14" s="140">
        <f t="shared" si="2"/>
        <v>0.27</v>
      </c>
      <c r="Y14" s="140" t="str">
        <f>IF(Z14&lt;=20%,'Tabla probabilidad'!$B$5,IF(Z14&lt;=40%,'Tabla probabilidad'!$B$6,IF(Z14&lt;=60%,'Tabla probabilidad'!$B$7,IF(Z14&lt;=80%,'Tabla probabilidad'!$B$8,IF(Z14&lt;=100%,'Tabla probabilidad'!$B$9)))))</f>
        <v>Baja</v>
      </c>
      <c r="Z14" s="140">
        <f>IF(R14="Preventivo",(J10-(J10*T14)),IF(R14="Detectivo",(J10-(J10*T14)),IF(R14="Correctivo",(J10))))</f>
        <v>0.32999999999999996</v>
      </c>
      <c r="AA14" s="357"/>
      <c r="AB14" s="357"/>
      <c r="AC14" s="140" t="str">
        <f t="shared" si="1"/>
        <v>Moderado</v>
      </c>
      <c r="AD14" s="140">
        <f>IF(Q14="Probabilidad",(($M$10-0)),IF(Q14="Impacto",($M$10-($M$10*T14))))</f>
        <v>0.6</v>
      </c>
      <c r="AE14" s="357"/>
      <c r="AF14" s="357"/>
      <c r="AG14" s="342"/>
      <c r="AH14" s="342"/>
      <c r="AI14" s="342"/>
      <c r="AJ14" s="342"/>
      <c r="AK14" s="342"/>
      <c r="AL14" s="342"/>
      <c r="AM14" s="345"/>
      <c r="AN14" s="347"/>
    </row>
    <row r="15" spans="1:298" ht="75" customHeight="1" x14ac:dyDescent="0.25">
      <c r="A15" s="346">
        <v>2</v>
      </c>
      <c r="B15" s="340" t="s">
        <v>581</v>
      </c>
      <c r="C15" s="347" t="s">
        <v>302</v>
      </c>
      <c r="D15" s="348" t="s">
        <v>611</v>
      </c>
      <c r="E15" s="340" t="s">
        <v>582</v>
      </c>
      <c r="F15" s="340" t="s">
        <v>583</v>
      </c>
      <c r="G15" s="347" t="s">
        <v>41</v>
      </c>
      <c r="H15" s="351">
        <v>300</v>
      </c>
      <c r="I15" s="354" t="str">
        <f>IF(H15&lt;=2,'Tabla probabilidad'!$B$5,IF(H15&lt;=24,'Tabla probabilidad'!$B$6,IF(H15&lt;=500,'Tabla probabilidad'!$B$7,IF(H15&lt;=5000,'Tabla probabilidad'!$B$8,IF(H15&gt;5000,'Tabla probabilidad'!$B$9)))))</f>
        <v>Media</v>
      </c>
      <c r="J15" s="355">
        <f>IF(H15&lt;=2,'Tabla probabilidad'!$D$5,IF(H15&lt;=24,'Tabla probabilidad'!$D$6,IF(H15&lt;=500,'Tabla probabilidad'!$D$7,IF(H15&lt;=5000,'Tabla probabilidad'!$D$8,IF(H15&gt;5000,'Tabla probabilidad'!$D$9)))))</f>
        <v>0.6</v>
      </c>
      <c r="K15" s="347" t="s">
        <v>292</v>
      </c>
      <c r="L15" s="34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4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47" t="str">
        <f>VLOOKUP((I15&amp;L15),Hoja1!$B$4:$C$28,2,0)</f>
        <v>Moderado</v>
      </c>
      <c r="O15" s="142">
        <v>1</v>
      </c>
      <c r="P15" s="245" t="s">
        <v>584</v>
      </c>
      <c r="Q15" s="142" t="str">
        <f t="shared" si="0"/>
        <v>Probabilidad</v>
      </c>
      <c r="R15" s="142" t="s">
        <v>52</v>
      </c>
      <c r="S15" s="142" t="s">
        <v>57</v>
      </c>
      <c r="T15" s="143">
        <f>VLOOKUP(R15&amp;S15,Hoja1!$Q$4:$R$9,2,0)</f>
        <v>0.45</v>
      </c>
      <c r="U15" s="142" t="s">
        <v>59</v>
      </c>
      <c r="V15" s="142" t="s">
        <v>62</v>
      </c>
      <c r="W15" s="142" t="s">
        <v>65</v>
      </c>
      <c r="X15" s="143">
        <f>IF(Q15="Probabilidad",($J$15*T15),IF(Q15="Impacto"," "))</f>
        <v>0.27</v>
      </c>
      <c r="Y15" s="143" t="str">
        <f>IF(Z15&lt;=20%,'Tabla probabilidad'!$B$5,IF(Z15&lt;=40%,'Tabla probabilidad'!$B$6,IF(Z15&lt;=60%,'Tabla probabilidad'!$B$7,IF(Z15&lt;=80%,'Tabla probabilidad'!$B$8,IF(Z15&lt;=100%,'Tabla probabilidad'!$B$9)))))</f>
        <v>Baja</v>
      </c>
      <c r="Z15" s="143">
        <f>IF(R15="Preventivo",(J15-(J15*T15)),IF(R15="Detectivo",(J15-(J15*T15)),IF(R15="Correctivo",(J15))))</f>
        <v>0.32999999999999996</v>
      </c>
      <c r="AA15" s="338" t="str">
        <f>IF(AB15&lt;=20%,'Tabla probabilidad'!$B$5,IF(AB15&lt;=40%,'Tabla probabilidad'!$B$6,IF(AB15&lt;=60%,'Tabla probabilidad'!$B$7,IF(AB15&lt;=80%,'Tabla probabilidad'!$B$8,IF(AB15&lt;=100%,'Tabla probabilidad'!$B$9)))))</f>
        <v>Baja</v>
      </c>
      <c r="AB15" s="338">
        <f>AVERAGE(Z15:Z19)</f>
        <v>0.32999999999999996</v>
      </c>
      <c r="AC15" s="143" t="str">
        <f t="shared" si="1"/>
        <v>Moderado</v>
      </c>
      <c r="AD15" s="143">
        <f>IF(Q15="Probabilidad",(($M$15-0)),IF(Q15="Impacto",($M$15-($M$15*T15))))</f>
        <v>0.6</v>
      </c>
      <c r="AE15" s="338" t="str">
        <f>IF(AF15&lt;=20%,"Leve",IF(AF15&lt;=40%,"Menor",IF(AF15&lt;=60%,"Moderado",IF(AF15&lt;=80%,"Mayor",IF(AF15&lt;=100%,"Catastrófico")))))</f>
        <v>Moderado</v>
      </c>
      <c r="AF15" s="338">
        <f>AVERAGE(AD15:AD19)</f>
        <v>0.6</v>
      </c>
      <c r="AG15" s="340" t="str">
        <f>VLOOKUP(AA15&amp;AE15,Hoja1!$B$4:$C$28,2,0)</f>
        <v>Moderado</v>
      </c>
      <c r="AH15" s="340" t="s">
        <v>284</v>
      </c>
      <c r="AI15" s="340"/>
      <c r="AJ15" s="340"/>
      <c r="AK15" s="340"/>
      <c r="AL15" s="340"/>
      <c r="AM15" s="343"/>
      <c r="AN15" s="347"/>
    </row>
    <row r="16" spans="1:298" ht="69" customHeight="1" x14ac:dyDescent="0.25">
      <c r="A16" s="346"/>
      <c r="B16" s="341"/>
      <c r="C16" s="347"/>
      <c r="D16" s="349"/>
      <c r="E16" s="341"/>
      <c r="F16" s="341"/>
      <c r="G16" s="347"/>
      <c r="H16" s="352"/>
      <c r="I16" s="354"/>
      <c r="J16" s="355"/>
      <c r="K16" s="347"/>
      <c r="L16" s="356"/>
      <c r="M16" s="356"/>
      <c r="N16" s="347"/>
      <c r="O16" s="142">
        <v>2</v>
      </c>
      <c r="P16" s="245" t="s">
        <v>584</v>
      </c>
      <c r="Q16" s="142" t="str">
        <f t="shared" si="0"/>
        <v>Probabilidad</v>
      </c>
      <c r="R16" s="142" t="s">
        <v>52</v>
      </c>
      <c r="S16" s="142" t="s">
        <v>57</v>
      </c>
      <c r="T16" s="143">
        <f>VLOOKUP(R16&amp;S16,Hoja1!$Q$4:$R$9,2,0)</f>
        <v>0.45</v>
      </c>
      <c r="U16" s="142" t="s">
        <v>59</v>
      </c>
      <c r="V16" s="142" t="s">
        <v>62</v>
      </c>
      <c r="W16" s="142" t="s">
        <v>65</v>
      </c>
      <c r="X16" s="143">
        <f>IF(Q16="Probabilidad",($J$15*T16),IF(Q16="Impacto"," "))</f>
        <v>0.27</v>
      </c>
      <c r="Y16" s="143" t="str">
        <f>IF(Z16&lt;=20%,'Tabla probabilidad'!$B$5,IF(Z16&lt;=40%,'Tabla probabilidad'!$B$6,IF(Z16&lt;=60%,'Tabla probabilidad'!$B$7,IF(Z16&lt;=80%,'Tabla probabilidad'!$B$8,IF(Z16&lt;=100%,'Tabla probabilidad'!$B$9)))))</f>
        <v>Baja</v>
      </c>
      <c r="Z16" s="143">
        <f>IF(R16="Preventivo",(J15-(J15*T16)),IF(R16="Detectivo",(J15-(J15*T16)),IF(R16="Correctivo",(J15))))</f>
        <v>0.32999999999999996</v>
      </c>
      <c r="AA16" s="339"/>
      <c r="AB16" s="339"/>
      <c r="AC16" s="143" t="str">
        <f t="shared" si="1"/>
        <v>Moderado</v>
      </c>
      <c r="AD16" s="143">
        <f t="shared" ref="AD16:AD19" si="3">IF(Q16="Probabilidad",(($M$15-0)),IF(Q16="Impacto",($M$15-($M$15*T16))))</f>
        <v>0.6</v>
      </c>
      <c r="AE16" s="339"/>
      <c r="AF16" s="339"/>
      <c r="AG16" s="341"/>
      <c r="AH16" s="341"/>
      <c r="AI16" s="341"/>
      <c r="AJ16" s="341"/>
      <c r="AK16" s="341"/>
      <c r="AL16" s="341"/>
      <c r="AM16" s="344"/>
      <c r="AN16" s="347"/>
    </row>
    <row r="17" spans="1:40" ht="38.25" x14ac:dyDescent="0.25">
      <c r="A17" s="346"/>
      <c r="B17" s="341"/>
      <c r="C17" s="347"/>
      <c r="D17" s="349"/>
      <c r="E17" s="341"/>
      <c r="F17" s="341"/>
      <c r="G17" s="347"/>
      <c r="H17" s="352"/>
      <c r="I17" s="354"/>
      <c r="J17" s="355"/>
      <c r="K17" s="347"/>
      <c r="L17" s="356"/>
      <c r="M17" s="356"/>
      <c r="N17" s="347"/>
      <c r="O17" s="142">
        <v>3</v>
      </c>
      <c r="P17" s="245" t="s">
        <v>585</v>
      </c>
      <c r="Q17" s="142" t="str">
        <f t="shared" si="0"/>
        <v>Probabilidad</v>
      </c>
      <c r="R17" s="142" t="s">
        <v>52</v>
      </c>
      <c r="S17" s="142" t="s">
        <v>57</v>
      </c>
      <c r="T17" s="143">
        <f>VLOOKUP(R17&amp;S17,Hoja1!$Q$4:$R$9,2,0)</f>
        <v>0.45</v>
      </c>
      <c r="U17" s="142" t="s">
        <v>59</v>
      </c>
      <c r="V17" s="142" t="s">
        <v>62</v>
      </c>
      <c r="W17" s="142" t="s">
        <v>65</v>
      </c>
      <c r="X17" s="155">
        <f t="shared" ref="X17:X19" si="4">IF(Q17="Probabilidad",($J$15*T17),IF(Q17="Impacto"," "))</f>
        <v>0.27</v>
      </c>
      <c r="Y17" s="143" t="str">
        <f>IF(Z17&lt;=20%,'Tabla probabilidad'!$B$5,IF(Z17&lt;=40%,'Tabla probabilidad'!$B$6,IF(Z17&lt;=60%,'Tabla probabilidad'!$B$7,IF(Z17&lt;=80%,'Tabla probabilidad'!$B$8,IF(Z17&lt;=100%,'Tabla probabilidad'!$B$9)))))</f>
        <v>Baja</v>
      </c>
      <c r="Z17" s="143">
        <f>IF(R17="Preventivo",(J15-(J15*T17)),IF(R17="Detectivo",(J15-(J15*T17)),IF(R17="Correctivo",(J15))))</f>
        <v>0.32999999999999996</v>
      </c>
      <c r="AA17" s="339"/>
      <c r="AB17" s="339"/>
      <c r="AC17" s="143" t="str">
        <f t="shared" si="1"/>
        <v>Moderado</v>
      </c>
      <c r="AD17" s="143">
        <f t="shared" si="3"/>
        <v>0.6</v>
      </c>
      <c r="AE17" s="339"/>
      <c r="AF17" s="339"/>
      <c r="AG17" s="341"/>
      <c r="AH17" s="341"/>
      <c r="AI17" s="341"/>
      <c r="AJ17" s="341"/>
      <c r="AK17" s="341"/>
      <c r="AL17" s="341"/>
      <c r="AM17" s="344"/>
      <c r="AN17" s="347"/>
    </row>
    <row r="18" spans="1:40" ht="38.25" x14ac:dyDescent="0.25">
      <c r="A18" s="346"/>
      <c r="B18" s="341"/>
      <c r="C18" s="347"/>
      <c r="D18" s="349"/>
      <c r="E18" s="341"/>
      <c r="F18" s="341"/>
      <c r="G18" s="347"/>
      <c r="H18" s="352"/>
      <c r="I18" s="354"/>
      <c r="J18" s="355"/>
      <c r="K18" s="347"/>
      <c r="L18" s="356"/>
      <c r="M18" s="356"/>
      <c r="N18" s="347"/>
      <c r="O18" s="142">
        <v>4</v>
      </c>
      <c r="P18" s="245" t="s">
        <v>586</v>
      </c>
      <c r="Q18" s="142" t="str">
        <f t="shared" si="0"/>
        <v>Probabilidad</v>
      </c>
      <c r="R18" s="142" t="s">
        <v>52</v>
      </c>
      <c r="S18" s="142" t="s">
        <v>57</v>
      </c>
      <c r="T18" s="143">
        <f>VLOOKUP(R18&amp;S18,Hoja1!$Q$4:$R$9,2,0)</f>
        <v>0.45</v>
      </c>
      <c r="U18" s="142" t="s">
        <v>59</v>
      </c>
      <c r="V18" s="142" t="s">
        <v>62</v>
      </c>
      <c r="W18" s="142" t="s">
        <v>65</v>
      </c>
      <c r="X18" s="155">
        <f t="shared" si="4"/>
        <v>0.27</v>
      </c>
      <c r="Y18" s="143" t="str">
        <f>IF(Z18&lt;=20%,'Tabla probabilidad'!$B$5,IF(Z18&lt;=40%,'Tabla probabilidad'!$B$6,IF(Z18&lt;=60%,'Tabla probabilidad'!$B$7,IF(Z18&lt;=80%,'Tabla probabilidad'!$B$8,IF(Z18&lt;=100%,'Tabla probabilidad'!$B$9)))))</f>
        <v>Baja</v>
      </c>
      <c r="Z18" s="143">
        <f>IF(R18="Preventivo",(J15-(J15*T18)),IF(R18="Detectivo",(J15-(J15*T18)),IF(R18="Correctivo",(J15))))</f>
        <v>0.32999999999999996</v>
      </c>
      <c r="AA18" s="339"/>
      <c r="AB18" s="339"/>
      <c r="AC18" s="143" t="str">
        <f t="shared" si="1"/>
        <v>Moderado</v>
      </c>
      <c r="AD18" s="143">
        <f t="shared" si="3"/>
        <v>0.6</v>
      </c>
      <c r="AE18" s="339"/>
      <c r="AF18" s="339"/>
      <c r="AG18" s="341"/>
      <c r="AH18" s="341"/>
      <c r="AI18" s="341"/>
      <c r="AJ18" s="341"/>
      <c r="AK18" s="341"/>
      <c r="AL18" s="341"/>
      <c r="AM18" s="344"/>
      <c r="AN18" s="347"/>
    </row>
    <row r="19" spans="1:40" ht="60" x14ac:dyDescent="0.25">
      <c r="A19" s="346"/>
      <c r="B19" s="342"/>
      <c r="C19" s="347"/>
      <c r="D19" s="350"/>
      <c r="E19" s="342"/>
      <c r="F19" s="342"/>
      <c r="G19" s="347"/>
      <c r="H19" s="353"/>
      <c r="I19" s="354"/>
      <c r="J19" s="355"/>
      <c r="K19" s="347"/>
      <c r="L19" s="356"/>
      <c r="M19" s="356"/>
      <c r="N19" s="347"/>
      <c r="O19" s="142">
        <v>5</v>
      </c>
      <c r="P19" s="156" t="s">
        <v>587</v>
      </c>
      <c r="Q19" s="142" t="str">
        <f t="shared" si="0"/>
        <v>Probabilidad</v>
      </c>
      <c r="R19" s="142" t="s">
        <v>52</v>
      </c>
      <c r="S19" s="142" t="s">
        <v>57</v>
      </c>
      <c r="T19" s="143">
        <f>VLOOKUP(R19&amp;S19,Hoja1!$Q$4:$R$9,2,0)</f>
        <v>0.45</v>
      </c>
      <c r="U19" s="142" t="s">
        <v>59</v>
      </c>
      <c r="V19" s="142" t="s">
        <v>62</v>
      </c>
      <c r="W19" s="142" t="s">
        <v>65</v>
      </c>
      <c r="X19" s="155">
        <f t="shared" si="4"/>
        <v>0.27</v>
      </c>
      <c r="Y19" s="143" t="str">
        <f>IF(Z19&lt;=20%,'Tabla probabilidad'!$B$5,IF(Z19&lt;=40%,'Tabla probabilidad'!$B$6,IF(Z19&lt;=60%,'Tabla probabilidad'!$B$7,IF(Z19&lt;=80%,'Tabla probabilidad'!$B$8,IF(Z19&lt;=100%,'Tabla probabilidad'!$B$9)))))</f>
        <v>Baja</v>
      </c>
      <c r="Z19" s="143">
        <f>IF(R19="Preventivo",(J15-(J15*T19)),IF(R19="Detectivo",(J15-(J15*T19)),IF(R19="Correctivo",(J15))))</f>
        <v>0.32999999999999996</v>
      </c>
      <c r="AA19" s="357"/>
      <c r="AB19" s="357"/>
      <c r="AC19" s="143" t="str">
        <f t="shared" si="1"/>
        <v>Moderado</v>
      </c>
      <c r="AD19" s="143">
        <f t="shared" si="3"/>
        <v>0.6</v>
      </c>
      <c r="AE19" s="357"/>
      <c r="AF19" s="357"/>
      <c r="AG19" s="342"/>
      <c r="AH19" s="342"/>
      <c r="AI19" s="342"/>
      <c r="AJ19" s="342"/>
      <c r="AK19" s="342"/>
      <c r="AL19" s="342"/>
      <c r="AM19" s="345"/>
      <c r="AN19" s="347"/>
    </row>
    <row r="20" spans="1:40" ht="38.25" x14ac:dyDescent="0.25">
      <c r="A20" s="347">
        <v>3</v>
      </c>
      <c r="B20" s="340" t="s">
        <v>588</v>
      </c>
      <c r="C20" s="347" t="s">
        <v>302</v>
      </c>
      <c r="D20" s="348" t="s">
        <v>612</v>
      </c>
      <c r="E20" s="347" t="s">
        <v>334</v>
      </c>
      <c r="F20" s="347" t="s">
        <v>335</v>
      </c>
      <c r="G20" s="347" t="s">
        <v>41</v>
      </c>
      <c r="H20" s="347">
        <v>80</v>
      </c>
      <c r="I20" s="354" t="str">
        <f>IF(H20&lt;=2,'Tabla probabilidad'!$B$5,IF(H20&lt;=24,'Tabla probabilidad'!$B$6,IF(H20&lt;=500,'Tabla probabilidad'!$B$7,IF(H20&lt;=5000,'Tabla probabilidad'!$B$8,IF(H20&gt;5000,'Tabla probabilidad'!$B$9)))))</f>
        <v>Media</v>
      </c>
      <c r="J20" s="355">
        <f>IF(H20&lt;=2,'Tabla probabilidad'!$D$5,IF(H20&lt;=24,'Tabla probabilidad'!$D$6,IF(H20&lt;=500,'Tabla probabilidad'!$D$7,IF(H20&lt;=5000,'Tabla probabilidad'!$D$8,IF(H20&gt;5000,'Tabla probabilidad'!$D$9)))))</f>
        <v>0.6</v>
      </c>
      <c r="K20" s="347" t="s">
        <v>292</v>
      </c>
      <c r="L20" s="34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4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47" t="str">
        <f>VLOOKUP((I20&amp;L20),Hoja1!$B$4:$C$28,2,0)</f>
        <v>Moderado</v>
      </c>
      <c r="O20" s="142">
        <v>1</v>
      </c>
      <c r="P20" s="161" t="s">
        <v>592</v>
      </c>
      <c r="Q20" s="142" t="str">
        <f t="shared" si="0"/>
        <v>Probabilidad</v>
      </c>
      <c r="R20" s="142" t="s">
        <v>52</v>
      </c>
      <c r="S20" s="142" t="s">
        <v>57</v>
      </c>
      <c r="T20" s="143">
        <f>VLOOKUP(R20&amp;S20,Hoja1!$Q$4:$R$9,2,0)</f>
        <v>0.45</v>
      </c>
      <c r="U20" s="142" t="s">
        <v>59</v>
      </c>
      <c r="V20" s="142" t="s">
        <v>62</v>
      </c>
      <c r="W20" s="142" t="s">
        <v>65</v>
      </c>
      <c r="X20" s="143">
        <f>IF(Q20="Probabilidad",($J$20*T20),IF(Q20="Impacto"," "))</f>
        <v>0.27</v>
      </c>
      <c r="Y20" s="143" t="str">
        <f>IF(Z20&lt;=20%,'Tabla probabilidad'!$B$5,IF(Z20&lt;=40%,'Tabla probabilidad'!$B$6,IF(Z20&lt;=60%,'Tabla probabilidad'!$B$7,IF(Z20&lt;=80%,'Tabla probabilidad'!$B$8,IF(Z20&lt;=100%,'Tabla probabilidad'!$B$9)))))</f>
        <v>Baja</v>
      </c>
      <c r="Z20" s="143">
        <f>IF(R20="Preventivo",(J20-(J20*T20)),IF(R20="Detectivo",(J20-(J20*T20)),IF(R20="Correctivo",(J20))))</f>
        <v>0.32999999999999996</v>
      </c>
      <c r="AA20" s="338" t="str">
        <f>IF(AB20&lt;=20%,'Tabla probabilidad'!$B$5,IF(AB20&lt;=40%,'Tabla probabilidad'!$B$6,IF(AB20&lt;=60%,'Tabla probabilidad'!$B$7,IF(AB20&lt;=80%,'Tabla probabilidad'!$B$8,IF(AB20&lt;=100%,'Tabla probabilidad'!$B$9)))))</f>
        <v>Baja</v>
      </c>
      <c r="AB20" s="338">
        <f>AVERAGE(Z20:Z23)</f>
        <v>0.32999999999999996</v>
      </c>
      <c r="AC20" s="143" t="str">
        <f t="shared" si="1"/>
        <v>Moderado</v>
      </c>
      <c r="AD20" s="143">
        <f>IF(Q20="Probabilidad",(($M$20-0)),IF(Q20="Impacto",($M$20-($M$20*T20))))</f>
        <v>0.6</v>
      </c>
      <c r="AE20" s="338" t="str">
        <f>IF(AF20&lt;=20%,"Leve",IF(AF20&lt;=40%,"Menor",IF(AF20&lt;=60%,"Moderado",IF(AF20&lt;=80%,"Mayor",IF(AF20&lt;=100%,"Catastrófico")))))</f>
        <v>Moderado</v>
      </c>
      <c r="AF20" s="338">
        <f>AVERAGE(AD20:AD23)</f>
        <v>0.6</v>
      </c>
      <c r="AG20" s="340" t="str">
        <f>VLOOKUP(AA20&amp;AE20,Hoja1!$B$4:$C$28,2,0)</f>
        <v>Moderado</v>
      </c>
      <c r="AH20" s="340" t="s">
        <v>284</v>
      </c>
      <c r="AI20" s="340"/>
      <c r="AJ20" s="340"/>
      <c r="AK20" s="340"/>
      <c r="AL20" s="340"/>
      <c r="AM20" s="343"/>
      <c r="AN20" s="347"/>
    </row>
    <row r="21" spans="1:40" ht="51" x14ac:dyDescent="0.25">
      <c r="A21" s="347"/>
      <c r="B21" s="341"/>
      <c r="C21" s="347"/>
      <c r="D21" s="349"/>
      <c r="E21" s="347"/>
      <c r="F21" s="347"/>
      <c r="G21" s="347"/>
      <c r="H21" s="347"/>
      <c r="I21" s="354"/>
      <c r="J21" s="355"/>
      <c r="K21" s="347"/>
      <c r="L21" s="356"/>
      <c r="M21" s="356"/>
      <c r="N21" s="347"/>
      <c r="O21" s="142">
        <v>2</v>
      </c>
      <c r="P21" s="161" t="s">
        <v>589</v>
      </c>
      <c r="Q21" s="142" t="str">
        <f t="shared" si="0"/>
        <v>Probabilidad</v>
      </c>
      <c r="R21" s="142" t="s">
        <v>52</v>
      </c>
      <c r="S21" s="142" t="s">
        <v>57</v>
      </c>
      <c r="T21" s="143">
        <f>VLOOKUP(R21&amp;S21,Hoja1!$Q$4:$R$9,2,0)</f>
        <v>0.45</v>
      </c>
      <c r="U21" s="142" t="s">
        <v>59</v>
      </c>
      <c r="V21" s="142" t="s">
        <v>62</v>
      </c>
      <c r="W21" s="142" t="s">
        <v>65</v>
      </c>
      <c r="X21" s="155">
        <f t="shared" ref="X21:X23" si="5">IF(Q21="Probabilidad",($J$20*T21),IF(Q21="Impacto"," "))</f>
        <v>0.27</v>
      </c>
      <c r="Y21" s="143" t="str">
        <f>IF(Z21&lt;=20%,'Tabla probabilidad'!$B$5,IF(Z21&lt;=40%,'Tabla probabilidad'!$B$6,IF(Z21&lt;=60%,'Tabla probabilidad'!$B$7,IF(Z21&lt;=80%,'Tabla probabilidad'!$B$8,IF(Z21&lt;=100%,'Tabla probabilidad'!$B$9)))))</f>
        <v>Baja</v>
      </c>
      <c r="Z21" s="143">
        <f>IF(R21="Preventivo",(J20-(J20*T21)),IF(R21="Detectivo",(J20-(J20*T21)),IF(R21="Correctivo",(J20))))</f>
        <v>0.32999999999999996</v>
      </c>
      <c r="AA21" s="339"/>
      <c r="AB21" s="339"/>
      <c r="AC21" s="143" t="str">
        <f t="shared" si="1"/>
        <v>Moderado</v>
      </c>
      <c r="AD21" s="143">
        <f t="shared" ref="AD21:AD23" si="6">IF(Q21="Probabilidad",(($M$20-0)),IF(Q21="Impacto",($M$20-($M$20*T21))))</f>
        <v>0.6</v>
      </c>
      <c r="AE21" s="339"/>
      <c r="AF21" s="339"/>
      <c r="AG21" s="341"/>
      <c r="AH21" s="341"/>
      <c r="AI21" s="341"/>
      <c r="AJ21" s="341"/>
      <c r="AK21" s="341"/>
      <c r="AL21" s="341"/>
      <c r="AM21" s="344"/>
      <c r="AN21" s="347"/>
    </row>
    <row r="22" spans="1:40" ht="25.5" x14ac:dyDescent="0.25">
      <c r="A22" s="347"/>
      <c r="B22" s="341"/>
      <c r="C22" s="347"/>
      <c r="D22" s="349"/>
      <c r="E22" s="347"/>
      <c r="F22" s="347"/>
      <c r="G22" s="347"/>
      <c r="H22" s="347"/>
      <c r="I22" s="354"/>
      <c r="J22" s="355"/>
      <c r="K22" s="347"/>
      <c r="L22" s="356"/>
      <c r="M22" s="356"/>
      <c r="N22" s="347"/>
      <c r="O22" s="142">
        <v>3</v>
      </c>
      <c r="P22" s="161" t="s">
        <v>590</v>
      </c>
      <c r="Q22" s="142" t="str">
        <f t="shared" si="0"/>
        <v>Probabilidad</v>
      </c>
      <c r="R22" s="142" t="s">
        <v>52</v>
      </c>
      <c r="S22" s="142" t="s">
        <v>57</v>
      </c>
      <c r="T22" s="143">
        <f>VLOOKUP(R22&amp;S22,Hoja1!$Q$4:$R$9,2,0)</f>
        <v>0.45</v>
      </c>
      <c r="U22" s="142" t="s">
        <v>59</v>
      </c>
      <c r="V22" s="142" t="s">
        <v>62</v>
      </c>
      <c r="W22" s="142" t="s">
        <v>65</v>
      </c>
      <c r="X22" s="155">
        <f t="shared" si="5"/>
        <v>0.27</v>
      </c>
      <c r="Y22" s="143" t="str">
        <f>IF(Z22&lt;=20%,'Tabla probabilidad'!$B$5,IF(Z22&lt;=40%,'Tabla probabilidad'!$B$6,IF(Z22&lt;=60%,'Tabla probabilidad'!$B$7,IF(Z22&lt;=80%,'Tabla probabilidad'!$B$8,IF(Z22&lt;=100%,'Tabla probabilidad'!$B$9)))))</f>
        <v>Baja</v>
      </c>
      <c r="Z22" s="143">
        <f>IF(R22="Preventivo",(J20-(J20*T22)),IF(R22="Detectivo",(J20-(J20*T22)),IF(R22="Correctivo",(J20))))</f>
        <v>0.32999999999999996</v>
      </c>
      <c r="AA22" s="339"/>
      <c r="AB22" s="339"/>
      <c r="AC22" s="143" t="str">
        <f t="shared" si="1"/>
        <v>Moderado</v>
      </c>
      <c r="AD22" s="143">
        <f t="shared" si="6"/>
        <v>0.6</v>
      </c>
      <c r="AE22" s="339"/>
      <c r="AF22" s="339"/>
      <c r="AG22" s="341"/>
      <c r="AH22" s="341"/>
      <c r="AI22" s="341"/>
      <c r="AJ22" s="341"/>
      <c r="AK22" s="341"/>
      <c r="AL22" s="341"/>
      <c r="AM22" s="344"/>
      <c r="AN22" s="347"/>
    </row>
    <row r="23" spans="1:40" ht="38.25" x14ac:dyDescent="0.25">
      <c r="A23" s="347"/>
      <c r="B23" s="341"/>
      <c r="C23" s="347"/>
      <c r="D23" s="349"/>
      <c r="E23" s="347"/>
      <c r="F23" s="347"/>
      <c r="G23" s="347"/>
      <c r="H23" s="347"/>
      <c r="I23" s="354"/>
      <c r="J23" s="355"/>
      <c r="K23" s="347"/>
      <c r="L23" s="356"/>
      <c r="M23" s="356"/>
      <c r="N23" s="347"/>
      <c r="O23" s="142">
        <v>4</v>
      </c>
      <c r="P23" s="161" t="s">
        <v>591</v>
      </c>
      <c r="Q23" s="142" t="str">
        <f t="shared" si="0"/>
        <v>Probabilidad</v>
      </c>
      <c r="R23" s="142" t="s">
        <v>52</v>
      </c>
      <c r="S23" s="142" t="s">
        <v>57</v>
      </c>
      <c r="T23" s="143">
        <f>VLOOKUP(R23&amp;S23,Hoja1!$Q$4:$R$9,2,0)</f>
        <v>0.45</v>
      </c>
      <c r="U23" s="142" t="s">
        <v>59</v>
      </c>
      <c r="V23" s="142" t="s">
        <v>62</v>
      </c>
      <c r="W23" s="142" t="s">
        <v>65</v>
      </c>
      <c r="X23" s="155">
        <f t="shared" si="5"/>
        <v>0.27</v>
      </c>
      <c r="Y23" s="143" t="str">
        <f>IF(Z23&lt;=20%,'Tabla probabilidad'!$B$5,IF(Z23&lt;=40%,'Tabla probabilidad'!$B$6,IF(Z23&lt;=60%,'Tabla probabilidad'!$B$7,IF(Z23&lt;=80%,'Tabla probabilidad'!$B$8,IF(Z23&lt;=100%,'Tabla probabilidad'!$B$9)))))</f>
        <v>Baja</v>
      </c>
      <c r="Z23" s="143">
        <f>IF(R23="Preventivo",(J20-(J20*T23)),IF(R23="Detectivo",(J20-(J20*T23)),IF(R23="Correctivo",(J20))))</f>
        <v>0.32999999999999996</v>
      </c>
      <c r="AA23" s="339"/>
      <c r="AB23" s="339"/>
      <c r="AC23" s="143" t="str">
        <f t="shared" si="1"/>
        <v>Moderado</v>
      </c>
      <c r="AD23" s="143">
        <f t="shared" si="6"/>
        <v>0.6</v>
      </c>
      <c r="AE23" s="339"/>
      <c r="AF23" s="339"/>
      <c r="AG23" s="341"/>
      <c r="AH23" s="341"/>
      <c r="AI23" s="341"/>
      <c r="AJ23" s="341"/>
      <c r="AK23" s="341"/>
      <c r="AL23" s="341"/>
      <c r="AM23" s="344"/>
      <c r="AN23" s="347"/>
    </row>
    <row r="24" spans="1:40" ht="64.5" customHeight="1" x14ac:dyDescent="0.25">
      <c r="A24" s="347">
        <v>4</v>
      </c>
      <c r="B24" s="340" t="s">
        <v>386</v>
      </c>
      <c r="C24" s="347" t="s">
        <v>391</v>
      </c>
      <c r="D24" s="348" t="s">
        <v>599</v>
      </c>
      <c r="E24" s="347" t="s">
        <v>621</v>
      </c>
      <c r="F24" s="347" t="s">
        <v>622</v>
      </c>
      <c r="G24" s="347" t="s">
        <v>43</v>
      </c>
      <c r="H24" s="347">
        <v>500</v>
      </c>
      <c r="I24" s="354" t="str">
        <f>IF(H24&lt;=2,'Tabla probabilidad'!$B$5,IF(H24&lt;=24,'Tabla probabilidad'!$B$6,IF(H24&lt;=500,'Tabla probabilidad'!$B$7,IF(H24&lt;=5000,'Tabla probabilidad'!$B$8,IF(H24&gt;5000,'Tabla probabilidad'!$B$9)))))</f>
        <v>Media</v>
      </c>
      <c r="J24" s="355">
        <f>IF(H24&lt;=2,'Tabla probabilidad'!$D$5,IF(H24&lt;=24,'Tabla probabilidad'!$D$6,IF(H24&lt;=500,'Tabla probabilidad'!$D$7,IF(H24&lt;=5000,'Tabla probabilidad'!$D$8,IF(H24&gt;5000,'Tabla probabilidad'!$D$9)))))</f>
        <v>0.6</v>
      </c>
      <c r="K24" s="347" t="s">
        <v>129</v>
      </c>
      <c r="L24" s="347"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Moderado</v>
      </c>
      <c r="M24" s="347"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60%</v>
      </c>
      <c r="N24" s="347" t="str">
        <f>VLOOKUP((I24&amp;L24),Hoja1!$B$4:$C$28,2,0)</f>
        <v>Moderado</v>
      </c>
      <c r="O24" s="154">
        <v>1</v>
      </c>
      <c r="P24" s="246" t="s">
        <v>624</v>
      </c>
      <c r="Q24" s="154" t="str">
        <f t="shared" si="0"/>
        <v>Probabilidad</v>
      </c>
      <c r="R24" s="154" t="s">
        <v>52</v>
      </c>
      <c r="S24" s="154" t="s">
        <v>57</v>
      </c>
      <c r="T24" s="155">
        <f>VLOOKUP(R24&amp;S24,Hoja1!$Q$4:$R$9,2,0)</f>
        <v>0.45</v>
      </c>
      <c r="U24" s="154" t="s">
        <v>59</v>
      </c>
      <c r="V24" s="154" t="s">
        <v>62</v>
      </c>
      <c r="W24" s="154" t="s">
        <v>65</v>
      </c>
      <c r="X24" s="155">
        <f>IF(Q24="Probabilidad",($J$24*T24),IF(Q24="Impacto"," "))</f>
        <v>0.27</v>
      </c>
      <c r="Y24" s="155" t="str">
        <f>IF(Z24&lt;=20%,'Tabla probabilidad'!$B$5,IF(Z24&lt;=40%,'Tabla probabilidad'!$B$6,IF(Z24&lt;=60%,'Tabla probabilidad'!$B$7,IF(Z24&lt;=80%,'Tabla probabilidad'!$B$8,IF(Z24&lt;=100%,'Tabla probabilidad'!$B$9)))))</f>
        <v>Baja</v>
      </c>
      <c r="Z24" s="155">
        <f>IF(R24="Preventivo",(J24-(J24*T24)),IF(R24="Detectivo",(J24-(J24*T24)),IF(R24="Correctivo",(J24))))</f>
        <v>0.32999999999999996</v>
      </c>
      <c r="AA24" s="338" t="str">
        <f>IF(AB24&lt;=20%,'Tabla probabilidad'!$B$5,IF(AB24&lt;=40%,'Tabla probabilidad'!$B$6,IF(AB24&lt;=60%,'Tabla probabilidad'!$B$7,IF(AB24&lt;=80%,'Tabla probabilidad'!$B$8,IF(AB24&lt;=100%,'Tabla probabilidad'!$B$9)))))</f>
        <v>Baja</v>
      </c>
      <c r="AB24" s="338">
        <f>AVERAGE(Z24:Z28)</f>
        <v>0.34199999999999997</v>
      </c>
      <c r="AC24" s="155" t="str">
        <f t="shared" si="1"/>
        <v>Moderado</v>
      </c>
      <c r="AD24" s="155">
        <f>IF(Q24="Probabilidad",(($M$24-0)),IF(Q24="Impacto",($M$24-($M$24*T24))))</f>
        <v>0.6</v>
      </c>
      <c r="AE24" s="338" t="str">
        <f>IF(AF24&lt;=20%,"Leve",IF(AF24&lt;=40%,"Menor",IF(AF24&lt;=60%,"Moderado",IF(AF24&lt;=80%,"Mayor",IF(AF24&lt;=100%,"Catastrófico")))))</f>
        <v>Moderado</v>
      </c>
      <c r="AF24" s="338">
        <f>AVERAGE(AD24:AD28)</f>
        <v>0.6</v>
      </c>
      <c r="AG24" s="340" t="str">
        <f>VLOOKUP(AA24&amp;AE24,Hoja1!$B$4:$C$28,2,0)</f>
        <v>Moderado</v>
      </c>
      <c r="AH24" s="340" t="s">
        <v>285</v>
      </c>
      <c r="AI24" s="340"/>
      <c r="AJ24" s="340"/>
      <c r="AK24" s="340"/>
      <c r="AL24" s="340"/>
      <c r="AM24" s="343"/>
      <c r="AN24" s="347"/>
    </row>
    <row r="25" spans="1:40" ht="25.5" x14ac:dyDescent="0.25">
      <c r="A25" s="347"/>
      <c r="B25" s="341"/>
      <c r="C25" s="347"/>
      <c r="D25" s="349"/>
      <c r="E25" s="347"/>
      <c r="F25" s="347"/>
      <c r="G25" s="347"/>
      <c r="H25" s="347"/>
      <c r="I25" s="354"/>
      <c r="J25" s="355"/>
      <c r="K25" s="347"/>
      <c r="L25" s="347"/>
      <c r="M25" s="347"/>
      <c r="N25" s="347"/>
      <c r="O25" s="255">
        <v>2</v>
      </c>
      <c r="P25" s="246" t="s">
        <v>600</v>
      </c>
      <c r="Q25" s="255" t="str">
        <f t="shared" si="0"/>
        <v>Probabilidad</v>
      </c>
      <c r="R25" s="255" t="s">
        <v>52</v>
      </c>
      <c r="S25" s="255" t="s">
        <v>57</v>
      </c>
      <c r="T25" s="256">
        <f>VLOOKUP(R25&amp;S25,Hoja1!$Q$4:$R$9,2,0)</f>
        <v>0.45</v>
      </c>
      <c r="U25" s="255" t="s">
        <v>59</v>
      </c>
      <c r="V25" s="255" t="s">
        <v>62</v>
      </c>
      <c r="W25" s="255" t="s">
        <v>65</v>
      </c>
      <c r="X25" s="256"/>
      <c r="Y25" s="259" t="str">
        <f>IF(Z25&lt;=20%,'Tabla probabilidad'!$B$5,IF(Z25&lt;=40%,'Tabla probabilidad'!$B$6,IF(Z25&lt;=60%,'Tabla probabilidad'!$B$7,IF(Z25&lt;=80%,'Tabla probabilidad'!$B$8,IF(Z25&lt;=100%,'Tabla probabilidad'!$B$9)))))</f>
        <v>Baja</v>
      </c>
      <c r="Z25" s="259">
        <f>IF(R25="Preventivo",(J24-(J24*T25)),IF(R25="Detectivo",(J24-(J24*T25)),IF(R25="Correctivo",(J24))))</f>
        <v>0.32999999999999996</v>
      </c>
      <c r="AA25" s="339"/>
      <c r="AB25" s="339"/>
      <c r="AC25" s="256"/>
      <c r="AD25" s="256"/>
      <c r="AE25" s="339"/>
      <c r="AF25" s="339"/>
      <c r="AG25" s="341"/>
      <c r="AH25" s="341"/>
      <c r="AI25" s="341"/>
      <c r="AJ25" s="341"/>
      <c r="AK25" s="341"/>
      <c r="AL25" s="341"/>
      <c r="AM25" s="344"/>
      <c r="AN25" s="347"/>
    </row>
    <row r="26" spans="1:40" ht="25.5" x14ac:dyDescent="0.25">
      <c r="A26" s="347"/>
      <c r="B26" s="341"/>
      <c r="C26" s="347"/>
      <c r="D26" s="349"/>
      <c r="E26" s="347"/>
      <c r="F26" s="347"/>
      <c r="G26" s="347"/>
      <c r="H26" s="347"/>
      <c r="I26" s="354"/>
      <c r="J26" s="355"/>
      <c r="K26" s="347"/>
      <c r="L26" s="356"/>
      <c r="M26" s="356"/>
      <c r="N26" s="347"/>
      <c r="O26" s="154">
        <v>2</v>
      </c>
      <c r="P26" s="246" t="s">
        <v>601</v>
      </c>
      <c r="Q26" s="154" t="str">
        <f t="shared" si="0"/>
        <v>Probabilidad</v>
      </c>
      <c r="R26" s="154" t="s">
        <v>52</v>
      </c>
      <c r="S26" s="154" t="s">
        <v>57</v>
      </c>
      <c r="T26" s="155">
        <f>VLOOKUP(R26&amp;S26,Hoja1!$Q$4:$R$9,2,0)</f>
        <v>0.45</v>
      </c>
      <c r="U26" s="154" t="s">
        <v>59</v>
      </c>
      <c r="V26" s="154" t="s">
        <v>62</v>
      </c>
      <c r="W26" s="154" t="s">
        <v>65</v>
      </c>
      <c r="X26" s="155">
        <f>IF(Q26="Probabilidad",($J$24*T26),IF(Q26="Impacto"," "))</f>
        <v>0.27</v>
      </c>
      <c r="Y26" s="259" t="str">
        <f>IF(Z26&lt;=20%,'Tabla probabilidad'!$B$5,IF(Z26&lt;=40%,'Tabla probabilidad'!$B$6,IF(Z26&lt;=60%,'Tabla probabilidad'!$B$7,IF(Z26&lt;=80%,'Tabla probabilidad'!$B$8,IF(Z26&lt;=100%,'Tabla probabilidad'!$B$9)))))</f>
        <v>Baja</v>
      </c>
      <c r="Z26" s="259">
        <f>IF(R26="Preventivo",(J24-(J24*T26)),IF(R26="Detectivo",(J24-(J24*T26)),IF(R26="Correctivo",(J24))))</f>
        <v>0.32999999999999996</v>
      </c>
      <c r="AA26" s="339"/>
      <c r="AB26" s="339"/>
      <c r="AC26" s="155" t="str">
        <f t="shared" si="1"/>
        <v>Moderado</v>
      </c>
      <c r="AD26" s="155">
        <f>IF(Q26="Probabilidad",(($M$24-0)),IF(Q26="Impacto",($M$24-($M$24*T26))))</f>
        <v>0.6</v>
      </c>
      <c r="AE26" s="339"/>
      <c r="AF26" s="339"/>
      <c r="AG26" s="341"/>
      <c r="AH26" s="341"/>
      <c r="AI26" s="341"/>
      <c r="AJ26" s="341"/>
      <c r="AK26" s="341"/>
      <c r="AL26" s="341"/>
      <c r="AM26" s="344"/>
      <c r="AN26" s="347"/>
    </row>
    <row r="27" spans="1:40" ht="38.25" x14ac:dyDescent="0.25">
      <c r="A27" s="347"/>
      <c r="B27" s="341"/>
      <c r="C27" s="347"/>
      <c r="D27" s="349"/>
      <c r="E27" s="347"/>
      <c r="F27" s="347"/>
      <c r="G27" s="347"/>
      <c r="H27" s="347"/>
      <c r="I27" s="354"/>
      <c r="J27" s="355"/>
      <c r="K27" s="347"/>
      <c r="L27" s="356"/>
      <c r="M27" s="356"/>
      <c r="N27" s="347"/>
      <c r="O27" s="154">
        <v>3</v>
      </c>
      <c r="P27" s="246" t="s">
        <v>602</v>
      </c>
      <c r="Q27" s="154" t="str">
        <f t="shared" si="0"/>
        <v>Probabilidad</v>
      </c>
      <c r="R27" s="154" t="s">
        <v>52</v>
      </c>
      <c r="S27" s="154" t="s">
        <v>57</v>
      </c>
      <c r="T27" s="155">
        <f>VLOOKUP(R27&amp;S27,Hoja1!$Q$4:$R$9,2,0)</f>
        <v>0.45</v>
      </c>
      <c r="U27" s="154" t="s">
        <v>59</v>
      </c>
      <c r="V27" s="154" t="s">
        <v>62</v>
      </c>
      <c r="W27" s="154" t="s">
        <v>65</v>
      </c>
      <c r="X27" s="155">
        <f>IF(Q27="Probabilidad",($J$24*T27),IF(Q27="Impacto"," "))</f>
        <v>0.27</v>
      </c>
      <c r="Y27" s="155" t="str">
        <f>IF(Z27&lt;=20%,'Tabla probabilidad'!$B$5,IF(Z27&lt;=40%,'Tabla probabilidad'!$B$6,IF(Z27&lt;=60%,'Tabla probabilidad'!$B$7,IF(Z27&lt;=80%,'Tabla probabilidad'!$B$8,IF(Z27&lt;=100%,'Tabla probabilidad'!$B$9)))))</f>
        <v>Baja</v>
      </c>
      <c r="Z27" s="155">
        <f>IF(R27="Preventivo",(J24-(J24*T27)),IF(R27="Detectivo",(J24-(J24*T27)),IF(R27="Correctivo",(J24))))</f>
        <v>0.32999999999999996</v>
      </c>
      <c r="AA27" s="339"/>
      <c r="AB27" s="339"/>
      <c r="AC27" s="155" t="str">
        <f t="shared" si="1"/>
        <v>Moderado</v>
      </c>
      <c r="AD27" s="155">
        <f>IF(Q27="Probabilidad",(($M$24-0)),IF(Q27="Impacto",($M$24-($M$24*T27))))</f>
        <v>0.6</v>
      </c>
      <c r="AE27" s="339"/>
      <c r="AF27" s="339"/>
      <c r="AG27" s="341"/>
      <c r="AH27" s="341"/>
      <c r="AI27" s="341"/>
      <c r="AJ27" s="341"/>
      <c r="AK27" s="341"/>
      <c r="AL27" s="341"/>
      <c r="AM27" s="344"/>
      <c r="AN27" s="347"/>
    </row>
    <row r="28" spans="1:40" ht="45" customHeight="1" x14ac:dyDescent="0.25">
      <c r="A28" s="347"/>
      <c r="B28" s="341"/>
      <c r="C28" s="347"/>
      <c r="D28" s="349"/>
      <c r="E28" s="347"/>
      <c r="F28" s="347"/>
      <c r="G28" s="347"/>
      <c r="H28" s="347"/>
      <c r="I28" s="354"/>
      <c r="J28" s="355"/>
      <c r="K28" s="347"/>
      <c r="L28" s="356"/>
      <c r="M28" s="356"/>
      <c r="N28" s="347"/>
      <c r="O28" s="154">
        <v>4</v>
      </c>
      <c r="P28" s="246" t="s">
        <v>623</v>
      </c>
      <c r="Q28" s="154" t="str">
        <f t="shared" si="0"/>
        <v>Probabilidad</v>
      </c>
      <c r="R28" s="154" t="s">
        <v>53</v>
      </c>
      <c r="S28" s="154" t="s">
        <v>57</v>
      </c>
      <c r="T28" s="155">
        <f>VLOOKUP(R28&amp;S28,Hoja1!$Q$4:$R$9,2,0)</f>
        <v>0.35</v>
      </c>
      <c r="U28" s="154" t="s">
        <v>59</v>
      </c>
      <c r="V28" s="154" t="s">
        <v>62</v>
      </c>
      <c r="W28" s="154" t="s">
        <v>65</v>
      </c>
      <c r="X28" s="155">
        <f>IF(Q28="Probabilidad",($J$24*T28),IF(Q28="Impacto"," "))</f>
        <v>0.21</v>
      </c>
      <c r="Y28" s="155" t="str">
        <f>IF(Z28&lt;=20%,'Tabla probabilidad'!$B$5,IF(Z28&lt;=40%,'Tabla probabilidad'!$B$6,IF(Z28&lt;=60%,'Tabla probabilidad'!$B$7,IF(Z28&lt;=80%,'Tabla probabilidad'!$B$8,IF(Z28&lt;=100%,'Tabla probabilidad'!$B$9)))))</f>
        <v>Baja</v>
      </c>
      <c r="Z28" s="155">
        <f>IF(R28="Preventivo",(J24-(J24*T28)),IF(R28="Detectivo",(J24-(J24*T28)),IF(R28="Correctivo",(J24))))</f>
        <v>0.39</v>
      </c>
      <c r="AA28" s="339"/>
      <c r="AB28" s="339"/>
      <c r="AC28" s="155" t="str">
        <f t="shared" si="1"/>
        <v>Moderado</v>
      </c>
      <c r="AD28" s="155">
        <f>IF(Q28="Probabilidad",(($M$24-0)),IF(Q28="Impacto",($M$24-($M$24*T28))))</f>
        <v>0.6</v>
      </c>
      <c r="AE28" s="339"/>
      <c r="AF28" s="339"/>
      <c r="AG28" s="341"/>
      <c r="AH28" s="341"/>
      <c r="AI28" s="341"/>
      <c r="AJ28" s="341"/>
      <c r="AK28" s="341"/>
      <c r="AL28" s="341"/>
      <c r="AM28" s="344"/>
      <c r="AN28" s="347"/>
    </row>
    <row r="29" spans="1:40" ht="38.25" x14ac:dyDescent="0.25">
      <c r="A29" s="347">
        <v>5</v>
      </c>
      <c r="B29" s="340" t="s">
        <v>605</v>
      </c>
      <c r="C29" s="347" t="s">
        <v>302</v>
      </c>
      <c r="D29" s="348" t="s">
        <v>603</v>
      </c>
      <c r="E29" s="347" t="s">
        <v>604</v>
      </c>
      <c r="F29" s="347" t="s">
        <v>606</v>
      </c>
      <c r="G29" s="347" t="s">
        <v>303</v>
      </c>
      <c r="H29" s="347">
        <v>222</v>
      </c>
      <c r="I29" s="354" t="str">
        <f>IF(H29&lt;=2,'Tabla probabilidad'!$B$5,IF(H29&lt;=24,'Tabla probabilidad'!$B$6,IF(H29&lt;=500,'Tabla probabilidad'!$B$7,IF(H29&lt;=5000,'Tabla probabilidad'!$B$8,IF(H29&gt;5000,'Tabla probabilidad'!$B$9)))))</f>
        <v>Media</v>
      </c>
      <c r="J29" s="355">
        <f>IF(H29&lt;=2,'Tabla probabilidad'!$D$5,IF(H29&lt;=24,'Tabla probabilidad'!$D$6,IF(H29&lt;=500,'Tabla probabilidad'!$D$7,IF(H29&lt;=5000,'Tabla probabilidad'!$D$8,IF(H29&gt;5000,'Tabla probabilidad'!$D$9)))))</f>
        <v>0.6</v>
      </c>
      <c r="K29" s="347" t="s">
        <v>312</v>
      </c>
      <c r="L29" s="347"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347"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347" t="str">
        <f>VLOOKUP((I29&amp;L29),Hoja1!$B$4:$C$28,2,0)</f>
        <v>Moderado</v>
      </c>
      <c r="O29" s="247">
        <v>1</v>
      </c>
      <c r="P29" s="161" t="s">
        <v>316</v>
      </c>
      <c r="Q29" s="247" t="str">
        <f t="shared" si="0"/>
        <v>Probabilidad</v>
      </c>
      <c r="R29" s="247" t="s">
        <v>52</v>
      </c>
      <c r="S29" s="247" t="s">
        <v>57</v>
      </c>
      <c r="T29" s="248">
        <f>VLOOKUP(R29&amp;S29,Hoja1!$Q$4:$R$9,2,0)</f>
        <v>0.45</v>
      </c>
      <c r="U29" s="247" t="s">
        <v>59</v>
      </c>
      <c r="V29" s="247" t="s">
        <v>62</v>
      </c>
      <c r="W29" s="247" t="s">
        <v>65</v>
      </c>
      <c r="X29" s="248">
        <f>IF(Q29="Probabilidad",($J$29*T29),IF(Q29="Impacto"," "))</f>
        <v>0.27</v>
      </c>
      <c r="Y29" s="248" t="str">
        <f>IF(Z29&lt;=20%,'Tabla probabilidad'!$B$5,IF(Z29&lt;=40%,'Tabla probabilidad'!$B$6,IF(Z29&lt;=60%,'Tabla probabilidad'!$B$7,IF(Z29&lt;=80%,'Tabla probabilidad'!$B$8,IF(Z29&lt;=100%,'Tabla probabilidad'!$B$9)))))</f>
        <v>Baja</v>
      </c>
      <c r="Z29" s="248">
        <f>IF(R29="Preventivo",(J29-(J29*T29)),IF(R29="Detectivo",(J29-(J29*T29)),IF(R29="Correctivo",(J29))))</f>
        <v>0.32999999999999996</v>
      </c>
      <c r="AA29" s="338" t="str">
        <f>IF(AB29&lt;=20%,'Tabla probabilidad'!$B$5,IF(AB29&lt;=40%,'Tabla probabilidad'!$B$6,IF(AB29&lt;=60%,'Tabla probabilidad'!$B$7,IF(AB29&lt;=80%,'Tabla probabilidad'!$B$8,IF(AB29&lt;=100%,'Tabla probabilidad'!$B$9)))))</f>
        <v>Baja</v>
      </c>
      <c r="AB29" s="338">
        <f>AVERAGE(Z29:Z33)</f>
        <v>0.32999999999999996</v>
      </c>
      <c r="AC29" s="248" t="str">
        <f t="shared" si="1"/>
        <v>Moderado</v>
      </c>
      <c r="AD29" s="248">
        <f>IF(Q29="Probabilidad",(($M$29-0)),IF(Q29="Impacto",($M$29-($M$29*T29))))</f>
        <v>0.6</v>
      </c>
      <c r="AE29" s="338" t="str">
        <f>IF(AF29&lt;=20%,"Leve",IF(AF29&lt;=40%,"Menor",IF(AF29&lt;=60%,"Moderado",IF(AF29&lt;=80%,"Mayor",IF(AF29&lt;=100%,"Catastrófico")))))</f>
        <v>Moderado</v>
      </c>
      <c r="AF29" s="338">
        <f>AVERAGE(AD29:AD33)</f>
        <v>0.6</v>
      </c>
      <c r="AG29" s="340" t="str">
        <f>VLOOKUP(AA29&amp;AE29,Hoja1!$B$4:$C$28,2,0)</f>
        <v>Moderado</v>
      </c>
      <c r="AH29" s="340" t="s">
        <v>287</v>
      </c>
      <c r="AI29" s="340"/>
      <c r="AJ29" s="340"/>
      <c r="AK29" s="340"/>
      <c r="AL29" s="340"/>
      <c r="AM29" s="343"/>
      <c r="AN29" s="347"/>
    </row>
    <row r="30" spans="1:40" ht="38.25" x14ac:dyDescent="0.25">
      <c r="A30" s="347"/>
      <c r="B30" s="341"/>
      <c r="C30" s="347"/>
      <c r="D30" s="349"/>
      <c r="E30" s="347"/>
      <c r="F30" s="347"/>
      <c r="G30" s="347"/>
      <c r="H30" s="347"/>
      <c r="I30" s="354"/>
      <c r="J30" s="355"/>
      <c r="K30" s="347"/>
      <c r="L30" s="356"/>
      <c r="M30" s="356"/>
      <c r="N30" s="347"/>
      <c r="O30" s="247">
        <v>2</v>
      </c>
      <c r="P30" s="161" t="s">
        <v>317</v>
      </c>
      <c r="Q30" s="247" t="str">
        <f t="shared" si="0"/>
        <v>Probabilidad</v>
      </c>
      <c r="R30" s="247" t="s">
        <v>52</v>
      </c>
      <c r="S30" s="247" t="s">
        <v>57</v>
      </c>
      <c r="T30" s="248">
        <f>VLOOKUP(R30&amp;S30,Hoja1!$Q$4:$R$9,2,0)</f>
        <v>0.45</v>
      </c>
      <c r="U30" s="247" t="s">
        <v>59</v>
      </c>
      <c r="V30" s="247" t="s">
        <v>62</v>
      </c>
      <c r="W30" s="247" t="s">
        <v>65</v>
      </c>
      <c r="X30" s="248">
        <f t="shared" ref="X30:X33" si="7">IF(Q30="Probabilidad",($J$29*T30),IF(Q30="Impacto"," "))</f>
        <v>0.27</v>
      </c>
      <c r="Y30" s="248" t="str">
        <f>IF(Z30&lt;=20%,'Tabla probabilidad'!$B$5,IF(Z30&lt;=40%,'Tabla probabilidad'!$B$6,IF(Z30&lt;=60%,'Tabla probabilidad'!$B$7,IF(Z30&lt;=80%,'Tabla probabilidad'!$B$8,IF(Z30&lt;=100%,'Tabla probabilidad'!$B$9)))))</f>
        <v>Baja</v>
      </c>
      <c r="Z30" s="248">
        <f>IF(R30="Preventivo",(J29-(J29*T30)),IF(R30="Detectivo",(J29-(J29*T30)),IF(R30="Correctivo",(J29))))</f>
        <v>0.32999999999999996</v>
      </c>
      <c r="AA30" s="339"/>
      <c r="AB30" s="339"/>
      <c r="AC30" s="248" t="str">
        <f t="shared" si="1"/>
        <v>Moderado</v>
      </c>
      <c r="AD30" s="248">
        <f t="shared" ref="AD30:AD33" si="8">IF(Q30="Probabilidad",(($M$29-0)),IF(Q30="Impacto",($M$29-($M$29*T30))))</f>
        <v>0.6</v>
      </c>
      <c r="AE30" s="339"/>
      <c r="AF30" s="339"/>
      <c r="AG30" s="341"/>
      <c r="AH30" s="341"/>
      <c r="AI30" s="341"/>
      <c r="AJ30" s="341"/>
      <c r="AK30" s="341"/>
      <c r="AL30" s="341"/>
      <c r="AM30" s="344"/>
      <c r="AN30" s="347"/>
    </row>
    <row r="31" spans="1:40" ht="25.5" x14ac:dyDescent="0.25">
      <c r="A31" s="347"/>
      <c r="B31" s="341"/>
      <c r="C31" s="347"/>
      <c r="D31" s="349"/>
      <c r="E31" s="347"/>
      <c r="F31" s="347"/>
      <c r="G31" s="347"/>
      <c r="H31" s="347"/>
      <c r="I31" s="354"/>
      <c r="J31" s="355"/>
      <c r="K31" s="347"/>
      <c r="L31" s="356"/>
      <c r="M31" s="356"/>
      <c r="N31" s="347"/>
      <c r="O31" s="247">
        <v>3</v>
      </c>
      <c r="P31" s="161" t="s">
        <v>318</v>
      </c>
      <c r="Q31" s="247" t="str">
        <f t="shared" si="0"/>
        <v>Probabilidad</v>
      </c>
      <c r="R31" s="247" t="s">
        <v>52</v>
      </c>
      <c r="S31" s="247" t="s">
        <v>57</v>
      </c>
      <c r="T31" s="248">
        <f>VLOOKUP(R31&amp;S31,Hoja1!$Q$4:$R$9,2,0)</f>
        <v>0.45</v>
      </c>
      <c r="U31" s="247" t="s">
        <v>59</v>
      </c>
      <c r="V31" s="247" t="s">
        <v>62</v>
      </c>
      <c r="W31" s="247" t="s">
        <v>65</v>
      </c>
      <c r="X31" s="248">
        <f t="shared" si="7"/>
        <v>0.27</v>
      </c>
      <c r="Y31" s="248" t="str">
        <f>IF(Z31&lt;=20%,'Tabla probabilidad'!$B$5,IF(Z31&lt;=40%,'Tabla probabilidad'!$B$6,IF(Z31&lt;=60%,'Tabla probabilidad'!$B$7,IF(Z31&lt;=80%,'Tabla probabilidad'!$B$8,IF(Z31&lt;=100%,'Tabla probabilidad'!$B$9)))))</f>
        <v>Baja</v>
      </c>
      <c r="Z31" s="248">
        <f>IF(R31="Preventivo",(J29-(J29*T31)),IF(R31="Detectivo",(J29-(J29*T31)),IF(R31="Correctivo",(J29))))</f>
        <v>0.32999999999999996</v>
      </c>
      <c r="AA31" s="339"/>
      <c r="AB31" s="339"/>
      <c r="AC31" s="248" t="str">
        <f t="shared" si="1"/>
        <v>Moderado</v>
      </c>
      <c r="AD31" s="248">
        <f t="shared" si="8"/>
        <v>0.6</v>
      </c>
      <c r="AE31" s="339"/>
      <c r="AF31" s="339"/>
      <c r="AG31" s="341"/>
      <c r="AH31" s="341"/>
      <c r="AI31" s="341"/>
      <c r="AJ31" s="341"/>
      <c r="AK31" s="341"/>
      <c r="AL31" s="341"/>
      <c r="AM31" s="344"/>
      <c r="AN31" s="347"/>
    </row>
    <row r="32" spans="1:40" ht="63.75" x14ac:dyDescent="0.25">
      <c r="A32" s="347"/>
      <c r="B32" s="341"/>
      <c r="C32" s="347"/>
      <c r="D32" s="349"/>
      <c r="E32" s="347"/>
      <c r="F32" s="347"/>
      <c r="G32" s="347"/>
      <c r="H32" s="347"/>
      <c r="I32" s="354"/>
      <c r="J32" s="355"/>
      <c r="K32" s="347"/>
      <c r="L32" s="356"/>
      <c r="M32" s="356"/>
      <c r="N32" s="347"/>
      <c r="O32" s="247">
        <v>4</v>
      </c>
      <c r="P32" s="161" t="s">
        <v>319</v>
      </c>
      <c r="Q32" s="247" t="str">
        <f t="shared" si="0"/>
        <v>Probabilidad</v>
      </c>
      <c r="R32" s="247" t="s">
        <v>52</v>
      </c>
      <c r="S32" s="247" t="s">
        <v>57</v>
      </c>
      <c r="T32" s="248">
        <f>VLOOKUP(R32&amp;S32,Hoja1!$Q$4:$R$9,2,0)</f>
        <v>0.45</v>
      </c>
      <c r="U32" s="247" t="s">
        <v>59</v>
      </c>
      <c r="V32" s="247" t="s">
        <v>62</v>
      </c>
      <c r="W32" s="247" t="s">
        <v>65</v>
      </c>
      <c r="X32" s="248">
        <f t="shared" si="7"/>
        <v>0.27</v>
      </c>
      <c r="Y32" s="248" t="str">
        <f>IF(Z32&lt;=20%,'Tabla probabilidad'!$B$5,IF(Z32&lt;=40%,'Tabla probabilidad'!$B$6,IF(Z32&lt;=60%,'Tabla probabilidad'!$B$7,IF(Z32&lt;=80%,'Tabla probabilidad'!$B$8,IF(Z32&lt;=100%,'Tabla probabilidad'!$B$9)))))</f>
        <v>Baja</v>
      </c>
      <c r="Z32" s="248">
        <f>IF(R32="Preventivo",(J29-(J29*T32)),IF(R32="Detectivo",(J29-(J29*T32)),IF(R32="Correctivo",(J29))))</f>
        <v>0.32999999999999996</v>
      </c>
      <c r="AA32" s="339"/>
      <c r="AB32" s="339"/>
      <c r="AC32" s="248" t="str">
        <f t="shared" si="1"/>
        <v>Moderado</v>
      </c>
      <c r="AD32" s="248">
        <f t="shared" si="8"/>
        <v>0.6</v>
      </c>
      <c r="AE32" s="339"/>
      <c r="AF32" s="339"/>
      <c r="AG32" s="341"/>
      <c r="AH32" s="341"/>
      <c r="AI32" s="341"/>
      <c r="AJ32" s="341"/>
      <c r="AK32" s="341"/>
      <c r="AL32" s="341"/>
      <c r="AM32" s="344"/>
      <c r="AN32" s="347"/>
    </row>
    <row r="33" spans="1:40" ht="63.75" x14ac:dyDescent="0.25">
      <c r="A33" s="347"/>
      <c r="B33" s="342"/>
      <c r="C33" s="347"/>
      <c r="D33" s="350"/>
      <c r="E33" s="347"/>
      <c r="F33" s="347"/>
      <c r="G33" s="347"/>
      <c r="H33" s="347"/>
      <c r="I33" s="354"/>
      <c r="J33" s="355"/>
      <c r="K33" s="347"/>
      <c r="L33" s="356"/>
      <c r="M33" s="356"/>
      <c r="N33" s="347"/>
      <c r="O33" s="247">
        <v>5</v>
      </c>
      <c r="P33" s="161" t="s">
        <v>320</v>
      </c>
      <c r="Q33" s="247" t="str">
        <f t="shared" si="0"/>
        <v>Probabilidad</v>
      </c>
      <c r="R33" s="247" t="s">
        <v>52</v>
      </c>
      <c r="S33" s="247" t="s">
        <v>57</v>
      </c>
      <c r="T33" s="248">
        <f>VLOOKUP(R33&amp;S33,Hoja1!$Q$4:$R$9,2,0)</f>
        <v>0.45</v>
      </c>
      <c r="U33" s="247" t="s">
        <v>59</v>
      </c>
      <c r="V33" s="247" t="s">
        <v>62</v>
      </c>
      <c r="W33" s="247" t="s">
        <v>65</v>
      </c>
      <c r="X33" s="248">
        <f t="shared" si="7"/>
        <v>0.27</v>
      </c>
      <c r="Y33" s="248" t="str">
        <f>IF(Z33&lt;=20%,'Tabla probabilidad'!$B$5,IF(Z33&lt;=40%,'Tabla probabilidad'!$B$6,IF(Z33&lt;=60%,'Tabla probabilidad'!$B$7,IF(Z33&lt;=80%,'Tabla probabilidad'!$B$8,IF(Z33&lt;=100%,'Tabla probabilidad'!$B$9)))))</f>
        <v>Baja</v>
      </c>
      <c r="Z33" s="248">
        <f>IF(R33="Preventivo",(J29-(J29*T33)),IF(R33="Detectivo",(J29-(J29*T33)),IF(R33="Correctivo",(J29))))</f>
        <v>0.32999999999999996</v>
      </c>
      <c r="AA33" s="357"/>
      <c r="AB33" s="357"/>
      <c r="AC33" s="248" t="str">
        <f t="shared" si="1"/>
        <v>Moderado</v>
      </c>
      <c r="AD33" s="248">
        <f t="shared" si="8"/>
        <v>0.6</v>
      </c>
      <c r="AE33" s="357"/>
      <c r="AF33" s="357"/>
      <c r="AG33" s="342"/>
      <c r="AH33" s="342"/>
      <c r="AI33" s="342"/>
      <c r="AJ33" s="342"/>
      <c r="AK33" s="342"/>
      <c r="AL33" s="342"/>
      <c r="AM33" s="345"/>
      <c r="AN33" s="347"/>
    </row>
  </sheetData>
  <mergeCells count="176">
    <mergeCell ref="B20:B23"/>
    <mergeCell ref="B24:B28"/>
    <mergeCell ref="B29:B33"/>
    <mergeCell ref="K24:K28"/>
    <mergeCell ref="L24:L28"/>
    <mergeCell ref="M24:M28"/>
    <mergeCell ref="N24:N28"/>
    <mergeCell ref="AA24:AA28"/>
    <mergeCell ref="D29:D33"/>
    <mergeCell ref="E29:E33"/>
    <mergeCell ref="F29:F33"/>
    <mergeCell ref="G29:G33"/>
    <mergeCell ref="H29:H33"/>
    <mergeCell ref="I29:I33"/>
    <mergeCell ref="J29:J33"/>
    <mergeCell ref="K29:K33"/>
    <mergeCell ref="L29:L33"/>
    <mergeCell ref="M29:M33"/>
    <mergeCell ref="H20:H23"/>
    <mergeCell ref="I20:I23"/>
    <mergeCell ref="J20:J23"/>
    <mergeCell ref="AB24:AB28"/>
    <mergeCell ref="AE24:AE28"/>
    <mergeCell ref="AF24:AF28"/>
    <mergeCell ref="AN29:AN33"/>
    <mergeCell ref="AH24:AH28"/>
    <mergeCell ref="AI24:AI28"/>
    <mergeCell ref="AJ24:AJ28"/>
    <mergeCell ref="AK24:AK28"/>
    <mergeCell ref="AL24:AL28"/>
    <mergeCell ref="AM24:AM28"/>
    <mergeCell ref="AN24:AN28"/>
    <mergeCell ref="AG24:AG28"/>
    <mergeCell ref="AG29:AG33"/>
    <mergeCell ref="AB29:AB33"/>
    <mergeCell ref="AE29:AE33"/>
    <mergeCell ref="AF29:AF33"/>
    <mergeCell ref="A20:A23"/>
    <mergeCell ref="C20:C23"/>
    <mergeCell ref="D20:D23"/>
    <mergeCell ref="E20:E23"/>
    <mergeCell ref="N29:N33"/>
    <mergeCell ref="AA29:AA33"/>
    <mergeCell ref="A29:A33"/>
    <mergeCell ref="A24:A28"/>
    <mergeCell ref="C24:C28"/>
    <mergeCell ref="D24:D28"/>
    <mergeCell ref="E24:E28"/>
    <mergeCell ref="F24:F28"/>
    <mergeCell ref="G24:G28"/>
    <mergeCell ref="H24:H28"/>
    <mergeCell ref="I24:I28"/>
    <mergeCell ref="J24:J28"/>
    <mergeCell ref="F20:F23"/>
    <mergeCell ref="K20:K23"/>
    <mergeCell ref="G20:G23"/>
    <mergeCell ref="L20:L23"/>
    <mergeCell ref="M20:M23"/>
    <mergeCell ref="N20:N23"/>
    <mergeCell ref="AA20:AA23"/>
    <mergeCell ref="C29:C33"/>
    <mergeCell ref="AJ10:AJ14"/>
    <mergeCell ref="AK10:AK14"/>
    <mergeCell ref="AL10:AL14"/>
    <mergeCell ref="AM10:AM14"/>
    <mergeCell ref="AM15:AM19"/>
    <mergeCell ref="AM20:AM23"/>
    <mergeCell ref="AN15:AN19"/>
    <mergeCell ref="AE15:AE19"/>
    <mergeCell ref="AF15:AF19"/>
    <mergeCell ref="AG15:AG19"/>
    <mergeCell ref="AH15:AH19"/>
    <mergeCell ref="AI15:AI19"/>
    <mergeCell ref="AJ20:AJ23"/>
    <mergeCell ref="AK20:AK23"/>
    <mergeCell ref="AL20:AL23"/>
    <mergeCell ref="AN20:AN23"/>
    <mergeCell ref="AE20:AE23"/>
    <mergeCell ref="AF20:AF23"/>
    <mergeCell ref="AG20:AG23"/>
    <mergeCell ref="AH20:AH23"/>
    <mergeCell ref="AI20:AI23"/>
    <mergeCell ref="A10:A14"/>
    <mergeCell ref="C10:C14"/>
    <mergeCell ref="D10:D14"/>
    <mergeCell ref="E10:E14"/>
    <mergeCell ref="F10:F14"/>
    <mergeCell ref="L10:L14"/>
    <mergeCell ref="M10:M14"/>
    <mergeCell ref="G10:G14"/>
    <mergeCell ref="H10:H14"/>
    <mergeCell ref="I10:I14"/>
    <mergeCell ref="J10:J14"/>
    <mergeCell ref="K10:K14"/>
    <mergeCell ref="B10:B14"/>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I10:AI14"/>
    <mergeCell ref="F8:F9"/>
    <mergeCell ref="AK8:AK9"/>
    <mergeCell ref="G8:G9"/>
    <mergeCell ref="H8:H9"/>
    <mergeCell ref="I8:I9"/>
    <mergeCell ref="J8:J9"/>
    <mergeCell ref="O8:O9"/>
    <mergeCell ref="B8:B9"/>
    <mergeCell ref="AL8:AL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AB20:AB23"/>
    <mergeCell ref="AH29:AH33"/>
    <mergeCell ref="AI29:AI33"/>
    <mergeCell ref="AJ29:AJ33"/>
    <mergeCell ref="AK29:AK33"/>
    <mergeCell ref="AL29:AL33"/>
    <mergeCell ref="AM29:AM33"/>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s>
  <conditionalFormatting sqref="I10">
    <cfRule type="containsText" dxfId="1322" priority="698" operator="containsText" text="Muy Baja">
      <formula>NOT(ISERROR(SEARCH("Muy Baja",I10)))</formula>
    </cfRule>
    <cfRule type="containsText" dxfId="1321" priority="699" operator="containsText" text="Baja">
      <formula>NOT(ISERROR(SEARCH("Baja",I10)))</formula>
    </cfRule>
    <cfRule type="containsText" dxfId="1320" priority="823" operator="containsText" text="Muy Alta">
      <formula>NOT(ISERROR(SEARCH("Muy Alta",I10)))</formula>
    </cfRule>
    <cfRule type="containsText" dxfId="1319" priority="824" operator="containsText" text="Alta">
      <formula>NOT(ISERROR(SEARCH("Alta",I10)))</formula>
    </cfRule>
    <cfRule type="containsText" dxfId="1318" priority="825" operator="containsText" text="Media">
      <formula>NOT(ISERROR(SEARCH("Media",I10)))</formula>
    </cfRule>
    <cfRule type="containsText" dxfId="1317" priority="826" operator="containsText" text="Media">
      <formula>NOT(ISERROR(SEARCH("Media",I10)))</formula>
    </cfRule>
    <cfRule type="containsText" dxfId="1316" priority="827" operator="containsText" text="Media">
      <formula>NOT(ISERROR(SEARCH("Media",I10)))</formula>
    </cfRule>
    <cfRule type="containsText" dxfId="1315" priority="830" operator="containsText" text="Muy Baja">
      <formula>NOT(ISERROR(SEARCH("Muy Baja",I10)))</formula>
    </cfRule>
    <cfRule type="containsText" dxfId="1314" priority="831" operator="containsText" text="Baja">
      <formula>NOT(ISERROR(SEARCH("Baja",I10)))</formula>
    </cfRule>
    <cfRule type="containsText" dxfId="1313" priority="832" operator="containsText" text="Muy Baja">
      <formula>NOT(ISERROR(SEARCH("Muy Baja",I10)))</formula>
    </cfRule>
    <cfRule type="containsText" dxfId="1312" priority="833" operator="containsText" text="Muy Baja">
      <formula>NOT(ISERROR(SEARCH("Muy Baja",I10)))</formula>
    </cfRule>
    <cfRule type="containsText" dxfId="1311" priority="834" operator="containsText" text="Muy Baja">
      <formula>NOT(ISERROR(SEARCH("Muy Baja",I10)))</formula>
    </cfRule>
    <cfRule type="containsText" dxfId="1310" priority="835" operator="containsText" text="Muy Baja'Tabla probabilidad'!">
      <formula>NOT(ISERROR(SEARCH("Muy Baja'Tabla probabilidad'!",I10)))</formula>
    </cfRule>
    <cfRule type="containsText" dxfId="1309" priority="836" operator="containsText" text="Muy bajo">
      <formula>NOT(ISERROR(SEARCH("Muy bajo",I10)))</formula>
    </cfRule>
    <cfRule type="containsText" dxfId="1308" priority="845" operator="containsText" text="Alta">
      <formula>NOT(ISERROR(SEARCH("Alta",I10)))</formula>
    </cfRule>
    <cfRule type="containsText" dxfId="1307" priority="846" operator="containsText" text="Media">
      <formula>NOT(ISERROR(SEARCH("Media",I10)))</formula>
    </cfRule>
    <cfRule type="containsText" dxfId="1306" priority="847" operator="containsText" text="Baja">
      <formula>NOT(ISERROR(SEARCH("Baja",I10)))</formula>
    </cfRule>
    <cfRule type="containsText" dxfId="1305" priority="848" operator="containsText" text="Muy baja">
      <formula>NOT(ISERROR(SEARCH("Muy baja",I10)))</formula>
    </cfRule>
    <cfRule type="cellIs" dxfId="1304" priority="851" operator="between">
      <formula>1</formula>
      <formula>2</formula>
    </cfRule>
    <cfRule type="cellIs" dxfId="1303" priority="852" operator="between">
      <formula>0</formula>
      <formula>2</formula>
    </cfRule>
  </conditionalFormatting>
  <conditionalFormatting sqref="I10">
    <cfRule type="containsText" dxfId="1302" priority="701" operator="containsText" text="Muy Alta">
      <formula>NOT(ISERROR(SEARCH("Muy Alta",I10)))</formula>
    </cfRule>
  </conditionalFormatting>
  <conditionalFormatting sqref="L10 L15 L20 L24:L25 L29">
    <cfRule type="containsText" dxfId="1301" priority="692" operator="containsText" text="Catastrófico">
      <formula>NOT(ISERROR(SEARCH("Catastrófico",L10)))</formula>
    </cfRule>
    <cfRule type="containsText" dxfId="1300" priority="693" operator="containsText" text="Mayor">
      <formula>NOT(ISERROR(SEARCH("Mayor",L10)))</formula>
    </cfRule>
    <cfRule type="containsText" dxfId="1299" priority="694" operator="containsText" text="Alta">
      <formula>NOT(ISERROR(SEARCH("Alta",L10)))</formula>
    </cfRule>
    <cfRule type="containsText" dxfId="1298" priority="695" operator="containsText" text="Moderado">
      <formula>NOT(ISERROR(SEARCH("Moderado",L10)))</formula>
    </cfRule>
    <cfRule type="containsText" dxfId="1297" priority="696" operator="containsText" text="Menor">
      <formula>NOT(ISERROR(SEARCH("Menor",L10)))</formula>
    </cfRule>
    <cfRule type="containsText" dxfId="1296" priority="697" operator="containsText" text="Leve">
      <formula>NOT(ISERROR(SEARCH("Leve",L10)))</formula>
    </cfRule>
  </conditionalFormatting>
  <conditionalFormatting sqref="N10 N15 N20 N24:N25">
    <cfRule type="containsText" dxfId="1295" priority="687" operator="containsText" text="Extremo">
      <formula>NOT(ISERROR(SEARCH("Extremo",N10)))</formula>
    </cfRule>
    <cfRule type="containsText" dxfId="1294" priority="688" operator="containsText" text="Alto">
      <formula>NOT(ISERROR(SEARCH("Alto",N10)))</formula>
    </cfRule>
    <cfRule type="containsText" dxfId="1293" priority="689" operator="containsText" text="Bajo">
      <formula>NOT(ISERROR(SEARCH("Bajo",N10)))</formula>
    </cfRule>
    <cfRule type="containsText" dxfId="1292" priority="690" operator="containsText" text="Moderado">
      <formula>NOT(ISERROR(SEARCH("Moderado",N10)))</formula>
    </cfRule>
    <cfRule type="containsText" dxfId="1291" priority="691" operator="containsText" text="Extremo">
      <formula>NOT(ISERROR(SEARCH("Extremo",N10)))</formula>
    </cfRule>
  </conditionalFormatting>
  <conditionalFormatting sqref="M10 M15 M20 M24:M25 M29">
    <cfRule type="containsText" dxfId="1290" priority="681" operator="containsText" text="Catastrófico">
      <formula>NOT(ISERROR(SEARCH("Catastrófico",M10)))</formula>
    </cfRule>
    <cfRule type="containsText" dxfId="1289" priority="682" operator="containsText" text="Mayor">
      <formula>NOT(ISERROR(SEARCH("Mayor",M10)))</formula>
    </cfRule>
    <cfRule type="containsText" dxfId="1288" priority="683" operator="containsText" text="Alta">
      <formula>NOT(ISERROR(SEARCH("Alta",M10)))</formula>
    </cfRule>
    <cfRule type="containsText" dxfId="1287" priority="684" operator="containsText" text="Moderado">
      <formula>NOT(ISERROR(SEARCH("Moderado",M10)))</formula>
    </cfRule>
    <cfRule type="containsText" dxfId="1286" priority="685" operator="containsText" text="Menor">
      <formula>NOT(ISERROR(SEARCH("Menor",M10)))</formula>
    </cfRule>
    <cfRule type="containsText" dxfId="1285" priority="686" operator="containsText" text="Leve">
      <formula>NOT(ISERROR(SEARCH("Leve",M10)))</formula>
    </cfRule>
  </conditionalFormatting>
  <conditionalFormatting sqref="Y10:Y14">
    <cfRule type="containsText" dxfId="1284" priority="615" operator="containsText" text="Muy Alta">
      <formula>NOT(ISERROR(SEARCH("Muy Alta",Y10)))</formula>
    </cfRule>
    <cfRule type="containsText" dxfId="1283" priority="616" operator="containsText" text="Alta">
      <formula>NOT(ISERROR(SEARCH("Alta",Y10)))</formula>
    </cfRule>
    <cfRule type="containsText" dxfId="1282" priority="617" operator="containsText" text="Media">
      <formula>NOT(ISERROR(SEARCH("Media",Y10)))</formula>
    </cfRule>
    <cfRule type="containsText" dxfId="1281" priority="618" operator="containsText" text="Muy Baja">
      <formula>NOT(ISERROR(SEARCH("Muy Baja",Y10)))</formula>
    </cfRule>
    <cfRule type="containsText" dxfId="1280" priority="619" operator="containsText" text="Baja">
      <formula>NOT(ISERROR(SEARCH("Baja",Y10)))</formula>
    </cfRule>
    <cfRule type="containsText" dxfId="1279" priority="620" operator="containsText" text="Muy Baja">
      <formula>NOT(ISERROR(SEARCH("Muy Baja",Y10)))</formula>
    </cfRule>
  </conditionalFormatting>
  <conditionalFormatting sqref="AC10:AC14">
    <cfRule type="containsText" dxfId="1278" priority="610" operator="containsText" text="Catastrófico">
      <formula>NOT(ISERROR(SEARCH("Catastrófico",AC10)))</formula>
    </cfRule>
    <cfRule type="containsText" dxfId="1277" priority="611" operator="containsText" text="Mayor">
      <formula>NOT(ISERROR(SEARCH("Mayor",AC10)))</formula>
    </cfRule>
    <cfRule type="containsText" dxfId="1276" priority="612" operator="containsText" text="Moderado">
      <formula>NOT(ISERROR(SEARCH("Moderado",AC10)))</formula>
    </cfRule>
    <cfRule type="containsText" dxfId="1275" priority="613" operator="containsText" text="Menor">
      <formula>NOT(ISERROR(SEARCH("Menor",AC10)))</formula>
    </cfRule>
    <cfRule type="containsText" dxfId="1274" priority="614" operator="containsText" text="Leve">
      <formula>NOT(ISERROR(SEARCH("Leve",AC10)))</formula>
    </cfRule>
  </conditionalFormatting>
  <conditionalFormatting sqref="AG10">
    <cfRule type="containsText" dxfId="1273" priority="601" operator="containsText" text="Extremo">
      <formula>NOT(ISERROR(SEARCH("Extremo",AG10)))</formula>
    </cfRule>
    <cfRule type="containsText" dxfId="1272" priority="602" operator="containsText" text="Alto">
      <formula>NOT(ISERROR(SEARCH("Alto",AG10)))</formula>
    </cfRule>
    <cfRule type="containsText" dxfId="1271" priority="603" operator="containsText" text="Moderado">
      <formula>NOT(ISERROR(SEARCH("Moderado",AG10)))</formula>
    </cfRule>
    <cfRule type="containsText" dxfId="1270" priority="604" operator="containsText" text="Menor">
      <formula>NOT(ISERROR(SEARCH("Menor",AG10)))</formula>
    </cfRule>
    <cfRule type="containsText" dxfId="1269" priority="605" operator="containsText" text="Bajo">
      <formula>NOT(ISERROR(SEARCH("Bajo",AG10)))</formula>
    </cfRule>
    <cfRule type="containsText" dxfId="1268" priority="606" operator="containsText" text="Moderado">
      <formula>NOT(ISERROR(SEARCH("Moderado",AG10)))</formula>
    </cfRule>
    <cfRule type="containsText" dxfId="1267" priority="607" operator="containsText" text="Extremo">
      <formula>NOT(ISERROR(SEARCH("Extremo",AG10)))</formula>
    </cfRule>
    <cfRule type="containsText" dxfId="1266" priority="608" operator="containsText" text="Baja">
      <formula>NOT(ISERROR(SEARCH("Baja",AG10)))</formula>
    </cfRule>
    <cfRule type="containsText" dxfId="1265" priority="609" operator="containsText" text="Alto">
      <formula>NOT(ISERROR(SEARCH("Alto",AG10)))</formula>
    </cfRule>
  </conditionalFormatting>
  <conditionalFormatting sqref="AA10:AA33">
    <cfRule type="containsText" dxfId="1264" priority="1" operator="containsText" text="Muy Baja">
      <formula>NOT(ISERROR(SEARCH("Muy Baja",AA10)))</formula>
    </cfRule>
    <cfRule type="containsText" dxfId="1263" priority="590" operator="containsText" text="Muy Alta">
      <formula>NOT(ISERROR(SEARCH("Muy Alta",AA10)))</formula>
    </cfRule>
    <cfRule type="containsText" dxfId="1262" priority="591" operator="containsText" text="Alta">
      <formula>NOT(ISERROR(SEARCH("Alta",AA10)))</formula>
    </cfRule>
    <cfRule type="containsText" dxfId="1261" priority="592" operator="containsText" text="Media">
      <formula>NOT(ISERROR(SEARCH("Media",AA10)))</formula>
    </cfRule>
    <cfRule type="containsText" dxfId="1260" priority="593" operator="containsText" text="Baja">
      <formula>NOT(ISERROR(SEARCH("Baja",AA10)))</formula>
    </cfRule>
    <cfRule type="containsText" dxfId="1259" priority="594" operator="containsText" text="Muy Baja">
      <formula>NOT(ISERROR(SEARCH("Muy Baja",AA10)))</formula>
    </cfRule>
  </conditionalFormatting>
  <conditionalFormatting sqref="AE10:AE14">
    <cfRule type="containsText" dxfId="1258" priority="585" operator="containsText" text="Catastrófico">
      <formula>NOT(ISERROR(SEARCH("Catastrófico",AE10)))</formula>
    </cfRule>
    <cfRule type="containsText" dxfId="1257" priority="586" operator="containsText" text="Moderado">
      <formula>NOT(ISERROR(SEARCH("Moderado",AE10)))</formula>
    </cfRule>
    <cfRule type="containsText" dxfId="1256" priority="587" operator="containsText" text="Menor">
      <formula>NOT(ISERROR(SEARCH("Menor",AE10)))</formula>
    </cfRule>
    <cfRule type="containsText" dxfId="1255" priority="588" operator="containsText" text="Leve">
      <formula>NOT(ISERROR(SEARCH("Leve",AE10)))</formula>
    </cfRule>
    <cfRule type="containsText" dxfId="1254" priority="589" operator="containsText" text="Mayor">
      <formula>NOT(ISERROR(SEARCH("Mayor",AE10)))</formula>
    </cfRule>
  </conditionalFormatting>
  <conditionalFormatting sqref="I15 I20 I24:I25">
    <cfRule type="containsText" dxfId="1253" priority="562" operator="containsText" text="Muy Baja">
      <formula>NOT(ISERROR(SEARCH("Muy Baja",I15)))</formula>
    </cfRule>
    <cfRule type="containsText" dxfId="1252" priority="563" operator="containsText" text="Baja">
      <formula>NOT(ISERROR(SEARCH("Baja",I15)))</formula>
    </cfRule>
    <cfRule type="containsText" dxfId="1251" priority="565" operator="containsText" text="Muy Alta">
      <formula>NOT(ISERROR(SEARCH("Muy Alta",I15)))</formula>
    </cfRule>
    <cfRule type="containsText" dxfId="1250" priority="566" operator="containsText" text="Alta">
      <formula>NOT(ISERROR(SEARCH("Alta",I15)))</formula>
    </cfRule>
    <cfRule type="containsText" dxfId="1249" priority="567" operator="containsText" text="Media">
      <formula>NOT(ISERROR(SEARCH("Media",I15)))</formula>
    </cfRule>
    <cfRule type="containsText" dxfId="1248" priority="568" operator="containsText" text="Media">
      <formula>NOT(ISERROR(SEARCH("Media",I15)))</formula>
    </cfRule>
    <cfRule type="containsText" dxfId="1247" priority="569" operator="containsText" text="Media">
      <formula>NOT(ISERROR(SEARCH("Media",I15)))</formula>
    </cfRule>
    <cfRule type="containsText" dxfId="1246" priority="570" operator="containsText" text="Muy Baja">
      <formula>NOT(ISERROR(SEARCH("Muy Baja",I15)))</formula>
    </cfRule>
    <cfRule type="containsText" dxfId="1245" priority="571" operator="containsText" text="Baja">
      <formula>NOT(ISERROR(SEARCH("Baja",I15)))</formula>
    </cfRule>
    <cfRule type="containsText" dxfId="1244" priority="572" operator="containsText" text="Muy Baja">
      <formula>NOT(ISERROR(SEARCH("Muy Baja",I15)))</formula>
    </cfRule>
    <cfRule type="containsText" dxfId="1243" priority="573" operator="containsText" text="Muy Baja">
      <formula>NOT(ISERROR(SEARCH("Muy Baja",I15)))</formula>
    </cfRule>
    <cfRule type="containsText" dxfId="1242" priority="574" operator="containsText" text="Muy Baja">
      <formula>NOT(ISERROR(SEARCH("Muy Baja",I15)))</formula>
    </cfRule>
    <cfRule type="containsText" dxfId="1241" priority="575" operator="containsText" text="Muy Baja'Tabla probabilidad'!">
      <formula>NOT(ISERROR(SEARCH("Muy Baja'Tabla probabilidad'!",I15)))</formula>
    </cfRule>
    <cfRule type="containsText" dxfId="1240" priority="576" operator="containsText" text="Muy bajo">
      <formula>NOT(ISERROR(SEARCH("Muy bajo",I15)))</formula>
    </cfRule>
    <cfRule type="containsText" dxfId="1239" priority="577" operator="containsText" text="Alta">
      <formula>NOT(ISERROR(SEARCH("Alta",I15)))</formula>
    </cfRule>
    <cfRule type="containsText" dxfId="1238" priority="578" operator="containsText" text="Media">
      <formula>NOT(ISERROR(SEARCH("Media",I15)))</formula>
    </cfRule>
    <cfRule type="containsText" dxfId="1237" priority="579" operator="containsText" text="Baja">
      <formula>NOT(ISERROR(SEARCH("Baja",I15)))</formula>
    </cfRule>
    <cfRule type="containsText" dxfId="1236" priority="580" operator="containsText" text="Muy baja">
      <formula>NOT(ISERROR(SEARCH("Muy baja",I15)))</formula>
    </cfRule>
    <cfRule type="cellIs" dxfId="1235" priority="583" operator="between">
      <formula>1</formula>
      <formula>2</formula>
    </cfRule>
    <cfRule type="cellIs" dxfId="1234" priority="584" operator="between">
      <formula>0</formula>
      <formula>2</formula>
    </cfRule>
  </conditionalFormatting>
  <conditionalFormatting sqref="I15 I20 I24:I25">
    <cfRule type="containsText" dxfId="1233" priority="564" operator="containsText" text="Muy Alta">
      <formula>NOT(ISERROR(SEARCH("Muy Alta",I15)))</formula>
    </cfRule>
  </conditionalFormatting>
  <conditionalFormatting sqref="Y15:Y19">
    <cfRule type="containsText" dxfId="1232" priority="556" operator="containsText" text="Muy Alta">
      <formula>NOT(ISERROR(SEARCH("Muy Alta",Y15)))</formula>
    </cfRule>
    <cfRule type="containsText" dxfId="1231" priority="557" operator="containsText" text="Alta">
      <formula>NOT(ISERROR(SEARCH("Alta",Y15)))</formula>
    </cfRule>
    <cfRule type="containsText" dxfId="1230" priority="558" operator="containsText" text="Media">
      <formula>NOT(ISERROR(SEARCH("Media",Y15)))</formula>
    </cfRule>
    <cfRule type="containsText" dxfId="1229" priority="559" operator="containsText" text="Muy Baja">
      <formula>NOT(ISERROR(SEARCH("Muy Baja",Y15)))</formula>
    </cfRule>
    <cfRule type="containsText" dxfId="1228" priority="560" operator="containsText" text="Baja">
      <formula>NOT(ISERROR(SEARCH("Baja",Y15)))</formula>
    </cfRule>
    <cfRule type="containsText" dxfId="1227" priority="561" operator="containsText" text="Muy Baja">
      <formula>NOT(ISERROR(SEARCH("Muy Baja",Y15)))</formula>
    </cfRule>
  </conditionalFormatting>
  <conditionalFormatting sqref="AC15:AC19">
    <cfRule type="containsText" dxfId="1226" priority="551" operator="containsText" text="Catastrófico">
      <formula>NOT(ISERROR(SEARCH("Catastrófico",AC15)))</formula>
    </cfRule>
    <cfRule type="containsText" dxfId="1225" priority="552" operator="containsText" text="Mayor">
      <formula>NOT(ISERROR(SEARCH("Mayor",AC15)))</formula>
    </cfRule>
    <cfRule type="containsText" dxfId="1224" priority="553" operator="containsText" text="Moderado">
      <formula>NOT(ISERROR(SEARCH("Moderado",AC15)))</formula>
    </cfRule>
    <cfRule type="containsText" dxfId="1223" priority="554" operator="containsText" text="Menor">
      <formula>NOT(ISERROR(SEARCH("Menor",AC15)))</formula>
    </cfRule>
    <cfRule type="containsText" dxfId="1222" priority="555" operator="containsText" text="Leve">
      <formula>NOT(ISERROR(SEARCH("Leve",AC15)))</formula>
    </cfRule>
  </conditionalFormatting>
  <conditionalFormatting sqref="AG15">
    <cfRule type="containsText" dxfId="1221" priority="542" operator="containsText" text="Extremo">
      <formula>NOT(ISERROR(SEARCH("Extremo",AG15)))</formula>
    </cfRule>
    <cfRule type="containsText" dxfId="1220" priority="543" operator="containsText" text="Alto">
      <formula>NOT(ISERROR(SEARCH("Alto",AG15)))</formula>
    </cfRule>
    <cfRule type="containsText" dxfId="1219" priority="544" operator="containsText" text="Moderado">
      <formula>NOT(ISERROR(SEARCH("Moderado",AG15)))</formula>
    </cfRule>
    <cfRule type="containsText" dxfId="1218" priority="545" operator="containsText" text="Menor">
      <formula>NOT(ISERROR(SEARCH("Menor",AG15)))</formula>
    </cfRule>
    <cfRule type="containsText" dxfId="1217" priority="546" operator="containsText" text="Bajo">
      <formula>NOT(ISERROR(SEARCH("Bajo",AG15)))</formula>
    </cfRule>
    <cfRule type="containsText" dxfId="1216" priority="547" operator="containsText" text="Moderado">
      <formula>NOT(ISERROR(SEARCH("Moderado",AG15)))</formula>
    </cfRule>
    <cfRule type="containsText" dxfId="1215" priority="548" operator="containsText" text="Extremo">
      <formula>NOT(ISERROR(SEARCH("Extremo",AG15)))</formula>
    </cfRule>
    <cfRule type="containsText" dxfId="1214" priority="549" operator="containsText" text="Baja">
      <formula>NOT(ISERROR(SEARCH("Baja",AG15)))</formula>
    </cfRule>
    <cfRule type="containsText" dxfId="1213" priority="550" operator="containsText" text="Alto">
      <formula>NOT(ISERROR(SEARCH("Alto",AG15)))</formula>
    </cfRule>
  </conditionalFormatting>
  <conditionalFormatting sqref="AE15:AE19">
    <cfRule type="containsText" dxfId="1212" priority="532" operator="containsText" text="Catastrófico">
      <formula>NOT(ISERROR(SEARCH("Catastrófico",AE15)))</formula>
    </cfRule>
    <cfRule type="containsText" dxfId="1211" priority="533" operator="containsText" text="Moderado">
      <formula>NOT(ISERROR(SEARCH("Moderado",AE15)))</formula>
    </cfRule>
    <cfRule type="containsText" dxfId="1210" priority="534" operator="containsText" text="Menor">
      <formula>NOT(ISERROR(SEARCH("Menor",AE15)))</formula>
    </cfRule>
    <cfRule type="containsText" dxfId="1209" priority="535" operator="containsText" text="Leve">
      <formula>NOT(ISERROR(SEARCH("Leve",AE15)))</formula>
    </cfRule>
    <cfRule type="containsText" dxfId="1208" priority="536" operator="containsText" text="Mayor">
      <formula>NOT(ISERROR(SEARCH("Mayor",AE15)))</formula>
    </cfRule>
  </conditionalFormatting>
  <conditionalFormatting sqref="Y20:Y23">
    <cfRule type="containsText" dxfId="1207" priority="526" operator="containsText" text="Muy Alta">
      <formula>NOT(ISERROR(SEARCH("Muy Alta",Y20)))</formula>
    </cfRule>
    <cfRule type="containsText" dxfId="1206" priority="527" operator="containsText" text="Alta">
      <formula>NOT(ISERROR(SEARCH("Alta",Y20)))</formula>
    </cfRule>
    <cfRule type="containsText" dxfId="1205" priority="528" operator="containsText" text="Media">
      <formula>NOT(ISERROR(SEARCH("Media",Y20)))</formula>
    </cfRule>
    <cfRule type="containsText" dxfId="1204" priority="529" operator="containsText" text="Muy Baja">
      <formula>NOT(ISERROR(SEARCH("Muy Baja",Y20)))</formula>
    </cfRule>
    <cfRule type="containsText" dxfId="1203" priority="530" operator="containsText" text="Baja">
      <formula>NOT(ISERROR(SEARCH("Baja",Y20)))</formula>
    </cfRule>
    <cfRule type="containsText" dxfId="1202" priority="531" operator="containsText" text="Muy Baja">
      <formula>NOT(ISERROR(SEARCH("Muy Baja",Y20)))</formula>
    </cfRule>
  </conditionalFormatting>
  <conditionalFormatting sqref="AC20:AC23">
    <cfRule type="containsText" dxfId="1201" priority="521" operator="containsText" text="Catastrófico">
      <formula>NOT(ISERROR(SEARCH("Catastrófico",AC20)))</formula>
    </cfRule>
    <cfRule type="containsText" dxfId="1200" priority="522" operator="containsText" text="Mayor">
      <formula>NOT(ISERROR(SEARCH("Mayor",AC20)))</formula>
    </cfRule>
    <cfRule type="containsText" dxfId="1199" priority="523" operator="containsText" text="Moderado">
      <formula>NOT(ISERROR(SEARCH("Moderado",AC20)))</formula>
    </cfRule>
    <cfRule type="containsText" dxfId="1198" priority="524" operator="containsText" text="Menor">
      <formula>NOT(ISERROR(SEARCH("Menor",AC20)))</formula>
    </cfRule>
    <cfRule type="containsText" dxfId="1197" priority="525" operator="containsText" text="Leve">
      <formula>NOT(ISERROR(SEARCH("Leve",AC20)))</formula>
    </cfRule>
  </conditionalFormatting>
  <conditionalFormatting sqref="AG20">
    <cfRule type="containsText" dxfId="1196" priority="512" operator="containsText" text="Extremo">
      <formula>NOT(ISERROR(SEARCH("Extremo",AG20)))</formula>
    </cfRule>
    <cfRule type="containsText" dxfId="1195" priority="513" operator="containsText" text="Alto">
      <formula>NOT(ISERROR(SEARCH("Alto",AG20)))</formula>
    </cfRule>
    <cfRule type="containsText" dxfId="1194" priority="514" operator="containsText" text="Moderado">
      <formula>NOT(ISERROR(SEARCH("Moderado",AG20)))</formula>
    </cfRule>
    <cfRule type="containsText" dxfId="1193" priority="515" operator="containsText" text="Menor">
      <formula>NOT(ISERROR(SEARCH("Menor",AG20)))</formula>
    </cfRule>
    <cfRule type="containsText" dxfId="1192" priority="516" operator="containsText" text="Bajo">
      <formula>NOT(ISERROR(SEARCH("Bajo",AG20)))</formula>
    </cfRule>
    <cfRule type="containsText" dxfId="1191" priority="517" operator="containsText" text="Moderado">
      <formula>NOT(ISERROR(SEARCH("Moderado",AG20)))</formula>
    </cfRule>
    <cfRule type="containsText" dxfId="1190" priority="518" operator="containsText" text="Extremo">
      <formula>NOT(ISERROR(SEARCH("Extremo",AG20)))</formula>
    </cfRule>
    <cfRule type="containsText" dxfId="1189" priority="519" operator="containsText" text="Baja">
      <formula>NOT(ISERROR(SEARCH("Baja",AG20)))</formula>
    </cfRule>
    <cfRule type="containsText" dxfId="1188" priority="520" operator="containsText" text="Alto">
      <formula>NOT(ISERROR(SEARCH("Alto",AG20)))</formula>
    </cfRule>
  </conditionalFormatting>
  <conditionalFormatting sqref="AE20:AE23">
    <cfRule type="containsText" dxfId="1187" priority="502" operator="containsText" text="Catastrófico">
      <formula>NOT(ISERROR(SEARCH("Catastrófico",AE20)))</formula>
    </cfRule>
    <cfRule type="containsText" dxfId="1186" priority="503" operator="containsText" text="Moderado">
      <formula>NOT(ISERROR(SEARCH("Moderado",AE20)))</formula>
    </cfRule>
    <cfRule type="containsText" dxfId="1185" priority="504" operator="containsText" text="Menor">
      <formula>NOT(ISERROR(SEARCH("Menor",AE20)))</formula>
    </cfRule>
    <cfRule type="containsText" dxfId="1184" priority="505" operator="containsText" text="Leve">
      <formula>NOT(ISERROR(SEARCH("Leve",AE20)))</formula>
    </cfRule>
    <cfRule type="containsText" dxfId="1183" priority="506" operator="containsText" text="Mayor">
      <formula>NOT(ISERROR(SEARCH("Mayor",AE20)))</formula>
    </cfRule>
  </conditionalFormatting>
  <conditionalFormatting sqref="Y24:Y28">
    <cfRule type="containsText" dxfId="1182" priority="466" operator="containsText" text="Muy Alta">
      <formula>NOT(ISERROR(SEARCH("Muy Alta",Y24)))</formula>
    </cfRule>
    <cfRule type="containsText" dxfId="1181" priority="467" operator="containsText" text="Alta">
      <formula>NOT(ISERROR(SEARCH("Alta",Y24)))</formula>
    </cfRule>
    <cfRule type="containsText" dxfId="1180" priority="468" operator="containsText" text="Media">
      <formula>NOT(ISERROR(SEARCH("Media",Y24)))</formula>
    </cfRule>
    <cfRule type="containsText" dxfId="1179" priority="469" operator="containsText" text="Muy Baja">
      <formula>NOT(ISERROR(SEARCH("Muy Baja",Y24)))</formula>
    </cfRule>
    <cfRule type="containsText" dxfId="1178" priority="470" operator="containsText" text="Baja">
      <formula>NOT(ISERROR(SEARCH("Baja",Y24)))</formula>
    </cfRule>
    <cfRule type="containsText" dxfId="1177" priority="471" operator="containsText" text="Muy Baja">
      <formula>NOT(ISERROR(SEARCH("Muy Baja",Y24)))</formula>
    </cfRule>
  </conditionalFormatting>
  <conditionalFormatting sqref="AC24:AC28">
    <cfRule type="containsText" dxfId="1176" priority="461" operator="containsText" text="Catastrófico">
      <formula>NOT(ISERROR(SEARCH("Catastrófico",AC24)))</formula>
    </cfRule>
    <cfRule type="containsText" dxfId="1175" priority="462" operator="containsText" text="Mayor">
      <formula>NOT(ISERROR(SEARCH("Mayor",AC24)))</formula>
    </cfRule>
    <cfRule type="containsText" dxfId="1174" priority="463" operator="containsText" text="Moderado">
      <formula>NOT(ISERROR(SEARCH("Moderado",AC24)))</formula>
    </cfRule>
    <cfRule type="containsText" dxfId="1173" priority="464" operator="containsText" text="Menor">
      <formula>NOT(ISERROR(SEARCH("Menor",AC24)))</formula>
    </cfRule>
    <cfRule type="containsText" dxfId="1172" priority="465" operator="containsText" text="Leve">
      <formula>NOT(ISERROR(SEARCH("Leve",AC24)))</formula>
    </cfRule>
  </conditionalFormatting>
  <conditionalFormatting sqref="AG24:AG25">
    <cfRule type="containsText" dxfId="1171" priority="452" operator="containsText" text="Extremo">
      <formula>NOT(ISERROR(SEARCH("Extremo",AG24)))</formula>
    </cfRule>
    <cfRule type="containsText" dxfId="1170" priority="453" operator="containsText" text="Alto">
      <formula>NOT(ISERROR(SEARCH("Alto",AG24)))</formula>
    </cfRule>
    <cfRule type="containsText" dxfId="1169" priority="454" operator="containsText" text="Moderado">
      <formula>NOT(ISERROR(SEARCH("Moderado",AG24)))</formula>
    </cfRule>
    <cfRule type="containsText" dxfId="1168" priority="455" operator="containsText" text="Menor">
      <formula>NOT(ISERROR(SEARCH("Menor",AG24)))</formula>
    </cfRule>
    <cfRule type="containsText" dxfId="1167" priority="456" operator="containsText" text="Bajo">
      <formula>NOT(ISERROR(SEARCH("Bajo",AG24)))</formula>
    </cfRule>
    <cfRule type="containsText" dxfId="1166" priority="457" operator="containsText" text="Moderado">
      <formula>NOT(ISERROR(SEARCH("Moderado",AG24)))</formula>
    </cfRule>
    <cfRule type="containsText" dxfId="1165" priority="458" operator="containsText" text="Extremo">
      <formula>NOT(ISERROR(SEARCH("Extremo",AG24)))</formula>
    </cfRule>
    <cfRule type="containsText" dxfId="1164" priority="459" operator="containsText" text="Baja">
      <formula>NOT(ISERROR(SEARCH("Baja",AG24)))</formula>
    </cfRule>
    <cfRule type="containsText" dxfId="1163" priority="460" operator="containsText" text="Alto">
      <formula>NOT(ISERROR(SEARCH("Alto",AG24)))</formula>
    </cfRule>
  </conditionalFormatting>
  <conditionalFormatting sqref="AE24:AE28">
    <cfRule type="containsText" dxfId="1162" priority="442" operator="containsText" text="Catastrófico">
      <formula>NOT(ISERROR(SEARCH("Catastrófico",AE24)))</formula>
    </cfRule>
    <cfRule type="containsText" dxfId="1161" priority="443" operator="containsText" text="Moderado">
      <formula>NOT(ISERROR(SEARCH("Moderado",AE24)))</formula>
    </cfRule>
    <cfRule type="containsText" dxfId="1160" priority="444" operator="containsText" text="Menor">
      <formula>NOT(ISERROR(SEARCH("Menor",AE24)))</formula>
    </cfRule>
    <cfRule type="containsText" dxfId="1159" priority="445" operator="containsText" text="Leve">
      <formula>NOT(ISERROR(SEARCH("Leve",AE24)))</formula>
    </cfRule>
    <cfRule type="containsText" dxfId="1158" priority="446" operator="containsText" text="Mayor">
      <formula>NOT(ISERROR(SEARCH("Mayor",AE24)))</formula>
    </cfRule>
  </conditionalFormatting>
  <conditionalFormatting sqref="N29">
    <cfRule type="containsText" dxfId="1157" priority="431" operator="containsText" text="Extremo">
      <formula>NOT(ISERROR(SEARCH("Extremo",N29)))</formula>
    </cfRule>
    <cfRule type="containsText" dxfId="1156" priority="432" operator="containsText" text="Alto">
      <formula>NOT(ISERROR(SEARCH("Alto",N29)))</formula>
    </cfRule>
    <cfRule type="containsText" dxfId="1155" priority="433" operator="containsText" text="Bajo">
      <formula>NOT(ISERROR(SEARCH("Bajo",N29)))</formula>
    </cfRule>
    <cfRule type="containsText" dxfId="1154" priority="434" operator="containsText" text="Moderado">
      <formula>NOT(ISERROR(SEARCH("Moderado",N29)))</formula>
    </cfRule>
    <cfRule type="containsText" dxfId="1153" priority="435" operator="containsText" text="Extremo">
      <formula>NOT(ISERROR(SEARCH("Extremo",N29)))</formula>
    </cfRule>
  </conditionalFormatting>
  <conditionalFormatting sqref="I29">
    <cfRule type="containsText" dxfId="1152" priority="402" operator="containsText" text="Muy Baja">
      <formula>NOT(ISERROR(SEARCH("Muy Baja",I29)))</formula>
    </cfRule>
    <cfRule type="containsText" dxfId="1151" priority="403" operator="containsText" text="Baja">
      <formula>NOT(ISERROR(SEARCH("Baja",I29)))</formula>
    </cfRule>
    <cfRule type="containsText" dxfId="1150" priority="405" operator="containsText" text="Muy Alta">
      <formula>NOT(ISERROR(SEARCH("Muy Alta",I29)))</formula>
    </cfRule>
    <cfRule type="containsText" dxfId="1149" priority="406" operator="containsText" text="Alta">
      <formula>NOT(ISERROR(SEARCH("Alta",I29)))</formula>
    </cfRule>
    <cfRule type="containsText" dxfId="1148" priority="407" operator="containsText" text="Media">
      <formula>NOT(ISERROR(SEARCH("Media",I29)))</formula>
    </cfRule>
    <cfRule type="containsText" dxfId="1147" priority="408" operator="containsText" text="Media">
      <formula>NOT(ISERROR(SEARCH("Media",I29)))</formula>
    </cfRule>
    <cfRule type="containsText" dxfId="1146" priority="409" operator="containsText" text="Media">
      <formula>NOT(ISERROR(SEARCH("Media",I29)))</formula>
    </cfRule>
    <cfRule type="containsText" dxfId="1145" priority="410" operator="containsText" text="Muy Baja">
      <formula>NOT(ISERROR(SEARCH("Muy Baja",I29)))</formula>
    </cfRule>
    <cfRule type="containsText" dxfId="1144" priority="411" operator="containsText" text="Baja">
      <formula>NOT(ISERROR(SEARCH("Baja",I29)))</formula>
    </cfRule>
    <cfRule type="containsText" dxfId="1143" priority="412" operator="containsText" text="Muy Baja">
      <formula>NOT(ISERROR(SEARCH("Muy Baja",I29)))</formula>
    </cfRule>
    <cfRule type="containsText" dxfId="1142" priority="413" operator="containsText" text="Muy Baja">
      <formula>NOT(ISERROR(SEARCH("Muy Baja",I29)))</formula>
    </cfRule>
    <cfRule type="containsText" dxfId="1141" priority="414" operator="containsText" text="Muy Baja">
      <formula>NOT(ISERROR(SEARCH("Muy Baja",I29)))</formula>
    </cfRule>
    <cfRule type="containsText" dxfId="1140" priority="415" operator="containsText" text="Muy Baja'Tabla probabilidad'!">
      <formula>NOT(ISERROR(SEARCH("Muy Baja'Tabla probabilidad'!",I29)))</formula>
    </cfRule>
    <cfRule type="containsText" dxfId="1139" priority="416" operator="containsText" text="Muy bajo">
      <formula>NOT(ISERROR(SEARCH("Muy bajo",I29)))</formula>
    </cfRule>
    <cfRule type="containsText" dxfId="1138" priority="417" operator="containsText" text="Alta">
      <formula>NOT(ISERROR(SEARCH("Alta",I29)))</formula>
    </cfRule>
    <cfRule type="containsText" dxfId="1137" priority="418" operator="containsText" text="Media">
      <formula>NOT(ISERROR(SEARCH("Media",I29)))</formula>
    </cfRule>
    <cfRule type="containsText" dxfId="1136" priority="419" operator="containsText" text="Baja">
      <formula>NOT(ISERROR(SEARCH("Baja",I29)))</formula>
    </cfRule>
    <cfRule type="containsText" dxfId="1135" priority="420" operator="containsText" text="Muy baja">
      <formula>NOT(ISERROR(SEARCH("Muy baja",I29)))</formula>
    </cfRule>
    <cfRule type="cellIs" dxfId="1134" priority="423" operator="between">
      <formula>1</formula>
      <formula>2</formula>
    </cfRule>
    <cfRule type="cellIs" dxfId="1133" priority="424" operator="between">
      <formula>0</formula>
      <formula>2</formula>
    </cfRule>
  </conditionalFormatting>
  <conditionalFormatting sqref="I29">
    <cfRule type="containsText" dxfId="1132" priority="404" operator="containsText" text="Muy Alta">
      <formula>NOT(ISERROR(SEARCH("Muy Alta",I29)))</formula>
    </cfRule>
  </conditionalFormatting>
  <conditionalFormatting sqref="Y29:Y33">
    <cfRule type="containsText" dxfId="1131" priority="396" operator="containsText" text="Muy Alta">
      <formula>NOT(ISERROR(SEARCH("Muy Alta",Y29)))</formula>
    </cfRule>
    <cfRule type="containsText" dxfId="1130" priority="397" operator="containsText" text="Alta">
      <formula>NOT(ISERROR(SEARCH("Alta",Y29)))</formula>
    </cfRule>
    <cfRule type="containsText" dxfId="1129" priority="398" operator="containsText" text="Media">
      <formula>NOT(ISERROR(SEARCH("Media",Y29)))</formula>
    </cfRule>
    <cfRule type="containsText" dxfId="1128" priority="399" operator="containsText" text="Muy Baja">
      <formula>NOT(ISERROR(SEARCH("Muy Baja",Y29)))</formula>
    </cfRule>
    <cfRule type="containsText" dxfId="1127" priority="400" operator="containsText" text="Baja">
      <formula>NOT(ISERROR(SEARCH("Baja",Y29)))</formula>
    </cfRule>
    <cfRule type="containsText" dxfId="1126" priority="401" operator="containsText" text="Muy Baja">
      <formula>NOT(ISERROR(SEARCH("Muy Baja",Y29)))</formula>
    </cfRule>
  </conditionalFormatting>
  <conditionalFormatting sqref="AC29:AC33">
    <cfRule type="containsText" dxfId="1125" priority="391" operator="containsText" text="Catastrófico">
      <formula>NOT(ISERROR(SEARCH("Catastrófico",AC29)))</formula>
    </cfRule>
    <cfRule type="containsText" dxfId="1124" priority="392" operator="containsText" text="Mayor">
      <formula>NOT(ISERROR(SEARCH("Mayor",AC29)))</formula>
    </cfRule>
    <cfRule type="containsText" dxfId="1123" priority="393" operator="containsText" text="Moderado">
      <formula>NOT(ISERROR(SEARCH("Moderado",AC29)))</formula>
    </cfRule>
    <cfRule type="containsText" dxfId="1122" priority="394" operator="containsText" text="Menor">
      <formula>NOT(ISERROR(SEARCH("Menor",AC29)))</formula>
    </cfRule>
    <cfRule type="containsText" dxfId="1121" priority="395" operator="containsText" text="Leve">
      <formula>NOT(ISERROR(SEARCH("Leve",AC29)))</formula>
    </cfRule>
  </conditionalFormatting>
  <conditionalFormatting sqref="AG29">
    <cfRule type="containsText" dxfId="1120" priority="382" operator="containsText" text="Extremo">
      <formula>NOT(ISERROR(SEARCH("Extremo",AG29)))</formula>
    </cfRule>
    <cfRule type="containsText" dxfId="1119" priority="383" operator="containsText" text="Alto">
      <formula>NOT(ISERROR(SEARCH("Alto",AG29)))</formula>
    </cfRule>
    <cfRule type="containsText" dxfId="1118" priority="384" operator="containsText" text="Moderado">
      <formula>NOT(ISERROR(SEARCH("Moderado",AG29)))</formula>
    </cfRule>
    <cfRule type="containsText" dxfId="1117" priority="385" operator="containsText" text="Menor">
      <formula>NOT(ISERROR(SEARCH("Menor",AG29)))</formula>
    </cfRule>
    <cfRule type="containsText" dxfId="1116" priority="386" operator="containsText" text="Bajo">
      <formula>NOT(ISERROR(SEARCH("Bajo",AG29)))</formula>
    </cfRule>
    <cfRule type="containsText" dxfId="1115" priority="387" operator="containsText" text="Moderado">
      <formula>NOT(ISERROR(SEARCH("Moderado",AG29)))</formula>
    </cfRule>
    <cfRule type="containsText" dxfId="1114" priority="388" operator="containsText" text="Extremo">
      <formula>NOT(ISERROR(SEARCH("Extremo",AG29)))</formula>
    </cfRule>
    <cfRule type="containsText" dxfId="1113" priority="389" operator="containsText" text="Baja">
      <formula>NOT(ISERROR(SEARCH("Baja",AG29)))</formula>
    </cfRule>
    <cfRule type="containsText" dxfId="1112" priority="390" operator="containsText" text="Alto">
      <formula>NOT(ISERROR(SEARCH("Alto",AG29)))</formula>
    </cfRule>
  </conditionalFormatting>
  <conditionalFormatting sqref="AE29:AE33">
    <cfRule type="containsText" dxfId="1111" priority="372" operator="containsText" text="Catastrófico">
      <formula>NOT(ISERROR(SEARCH("Catastrófico",AE29)))</formula>
    </cfRule>
    <cfRule type="containsText" dxfId="1110" priority="373" operator="containsText" text="Moderado">
      <formula>NOT(ISERROR(SEARCH("Moderado",AE29)))</formula>
    </cfRule>
    <cfRule type="containsText" dxfId="1109" priority="374" operator="containsText" text="Menor">
      <formula>NOT(ISERROR(SEARCH("Menor",AE29)))</formula>
    </cfRule>
    <cfRule type="containsText" dxfId="1108" priority="375" operator="containsText" text="Leve">
      <formula>NOT(ISERROR(SEARCH("Leve",AE29)))</formula>
    </cfRule>
    <cfRule type="containsText" dxfId="1107" priority="376" operator="containsText" text="Mayor">
      <formula>NOT(ISERROR(SEARCH("Mayor",AE29)))</formula>
    </cfRule>
  </conditionalFormatting>
  <dataValidations count="1">
    <dataValidation allowBlank="1" showInputMessage="1" showErrorMessage="1" prompt="Enunciar cuál es el control" sqref="P13 P10:P11 P15:P18 P20:P23" xr:uid="{00000000-0002-0000-05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I24:I25</xm:sqref>
        </x14:conditionalFormatting>
        <x14:conditionalFormatting xmlns:xm="http://schemas.microsoft.com/office/excel/2006/main">
          <x14:cfRule type="containsText" priority="421" operator="containsText" id="{DF7D542B-1BF1-4317-8F9F-9E217298398A}">
            <xm:f>NOT(ISERROR(SEARCH('Tabla probabilidad'!$B$5,I29)))</xm:f>
            <xm:f>'Tabla probabilidad'!$B$5</xm:f>
            <x14:dxf>
              <font>
                <color rgb="FF006100"/>
              </font>
              <fill>
                <patternFill>
                  <bgColor rgb="FFC6EFCE"/>
                </patternFill>
              </fill>
            </x14:dxf>
          </x14:cfRule>
          <x14:cfRule type="containsText" priority="422" operator="containsText" id="{588CF624-76F0-4DA9-B250-68F531E8679C}">
            <xm:f>NOT(ISERROR(SEARCH('Tabla probabilidad'!$B$5,I29)))</xm:f>
            <xm:f>'Tabla probabilidad'!$B$5</xm:f>
            <x14:dxf>
              <font>
                <color rgb="FF9C0006"/>
              </font>
              <fill>
                <patternFill>
                  <bgColor rgb="FFFFC7CE"/>
                </patternFill>
              </fill>
            </x14:dxf>
          </x14:cfRule>
          <xm:sqref>I29</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500-000001000000}">
          <x14:formula1>
            <xm:f>LISTA!$J$3:$J$4</xm:f>
          </x14:formula1>
          <xm:sqref>AN10 AN15 AN20 AN24:AN25 AN29</xm:sqref>
        </x14:dataValidation>
        <x14:dataValidation type="list" allowBlank="1" showInputMessage="1" showErrorMessage="1" xr:uid="{00000000-0002-0000-0500-000002000000}">
          <x14:formula1>
            <xm:f>LISTA!$K$3:$K$6</xm:f>
          </x14:formula1>
          <xm:sqref>AH10 AH15 AH20 AH24:AH25 AH29</xm:sqref>
        </x14:dataValidation>
        <x14:dataValidation type="list" allowBlank="1" showInputMessage="1" showErrorMessage="1" xr:uid="{00000000-0002-0000-0500-000003000000}">
          <x14:formula1>
            <xm:f>LISTA!$E$3:$E$5</xm:f>
          </x14:formula1>
          <xm:sqref>R10:R33</xm:sqref>
        </x14:dataValidation>
        <x14:dataValidation type="list" allowBlank="1" showInputMessage="1" showErrorMessage="1" xr:uid="{00000000-0002-0000-0500-000004000000}">
          <x14:formula1>
            <xm:f>LISTA!$F$3:$F$4</xm:f>
          </x14:formula1>
          <xm:sqref>S10:S33</xm:sqref>
        </x14:dataValidation>
        <x14:dataValidation type="list" allowBlank="1" showInputMessage="1" showErrorMessage="1" xr:uid="{00000000-0002-0000-0500-000005000000}">
          <x14:formula1>
            <xm:f>LISTA!$G$3:$G$4</xm:f>
          </x14:formula1>
          <xm:sqref>U10:U33</xm:sqref>
        </x14:dataValidation>
        <x14:dataValidation type="list" allowBlank="1" showInputMessage="1" showErrorMessage="1" xr:uid="{00000000-0002-0000-0500-000006000000}">
          <x14:formula1>
            <xm:f>LISTA!$H$3:$H$4</xm:f>
          </x14:formula1>
          <xm:sqref>V10:V33</xm:sqref>
        </x14:dataValidation>
        <x14:dataValidation type="list" allowBlank="1" showInputMessage="1" showErrorMessage="1" xr:uid="{00000000-0002-0000-0500-000007000000}">
          <x14:formula1>
            <xm:f>LISTA!$I$3:$I$4</xm:f>
          </x14:formula1>
          <xm:sqref>W10:W33</xm:sqref>
        </x14:dataValidation>
        <x14:dataValidation type="list" allowBlank="1" showInputMessage="1" showErrorMessage="1" xr:uid="{00000000-0002-0000-0500-000008000000}">
          <x14:formula1>
            <xm:f>LISTA!$C$3:$C$10</xm:f>
          </x14:formula1>
          <xm:sqref>G10:G28</xm:sqref>
        </x14:dataValidation>
        <x14:dataValidation type="list" allowBlank="1" showInputMessage="1" showErrorMessage="1" xr:uid="{00000000-0002-0000-0500-000009000000}">
          <x14:formula1>
            <xm:f>LISTA!$D$3:$D$31</xm:f>
          </x14:formula1>
          <xm:sqref>K10:K33</xm:sqref>
        </x14:dataValidation>
        <x14:dataValidation type="list" allowBlank="1" showInputMessage="1" showErrorMessage="1" xr:uid="{00000000-0002-0000-0500-00000A000000}">
          <x14:formula1>
            <xm:f>LISTA!$B$3:$B$9</xm:f>
          </x14:formula1>
          <xm:sqref>C10:C28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E1" sqref="E1"/>
    </sheetView>
  </sheetViews>
  <sheetFormatPr baseColWidth="10" defaultRowHeight="15" x14ac:dyDescent="0.25"/>
  <cols>
    <col min="2" max="2" width="24.140625" customWidth="1"/>
    <col min="3" max="3" width="75.7109375" customWidth="1"/>
    <col min="4" max="4" width="29.85546875" customWidth="1"/>
    <col min="32" max="137" width="11.42578125" style="109"/>
  </cols>
  <sheetData>
    <row r="1" spans="1:31" s="109" customFormat="1" x14ac:dyDescent="0.25"/>
    <row r="2" spans="1:31" ht="23.25" x14ac:dyDescent="0.25">
      <c r="A2" s="7"/>
      <c r="B2" s="397" t="s">
        <v>107</v>
      </c>
      <c r="C2" s="397"/>
      <c r="D2" s="397"/>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98"/>
      <c r="C3" s="98"/>
      <c r="D3" s="98"/>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2" t="s">
        <v>108</v>
      </c>
      <c r="D4" s="112"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3" t="s">
        <v>110</v>
      </c>
      <c r="C5" s="114" t="s">
        <v>375</v>
      </c>
      <c r="D5" s="11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16" t="s">
        <v>111</v>
      </c>
      <c r="C6" s="117" t="s">
        <v>112</v>
      </c>
      <c r="D6" s="11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19" t="s">
        <v>113</v>
      </c>
      <c r="C7" s="117" t="s">
        <v>114</v>
      </c>
      <c r="D7" s="118">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0" t="s">
        <v>115</v>
      </c>
      <c r="C8" s="117" t="s">
        <v>116</v>
      </c>
      <c r="D8" s="11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1" t="s">
        <v>117</v>
      </c>
      <c r="C9" s="117" t="s">
        <v>118</v>
      </c>
      <c r="D9" s="118">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09" customFormat="1" x14ac:dyDescent="0.25"/>
    <row r="35" spans="1:31" s="109" customFormat="1" x14ac:dyDescent="0.25"/>
    <row r="36" spans="1:31" s="109" customFormat="1" x14ac:dyDescent="0.25"/>
    <row r="37" spans="1:31" s="109" customFormat="1" x14ac:dyDescent="0.25"/>
    <row r="38" spans="1:31" s="109" customFormat="1" x14ac:dyDescent="0.25"/>
    <row r="39" spans="1:31" s="109" customFormat="1" x14ac:dyDescent="0.25"/>
    <row r="40" spans="1:31" s="109" customFormat="1" x14ac:dyDescent="0.25"/>
    <row r="41" spans="1:31" s="109" customFormat="1" x14ac:dyDescent="0.25"/>
    <row r="42" spans="1:31" s="109" customFormat="1" x14ac:dyDescent="0.25"/>
    <row r="43" spans="1:31" s="109" customFormat="1" x14ac:dyDescent="0.25"/>
    <row r="44" spans="1:31" s="109" customFormat="1" x14ac:dyDescent="0.25"/>
    <row r="45" spans="1:31" s="109" customFormat="1" x14ac:dyDescent="0.25"/>
    <row r="46" spans="1:31" s="109" customFormat="1" x14ac:dyDescent="0.25"/>
    <row r="47" spans="1:31" s="109" customFormat="1" x14ac:dyDescent="0.25"/>
    <row r="48" spans="1:31" s="109" customFormat="1" x14ac:dyDescent="0.25"/>
    <row r="49" s="109" customFormat="1" x14ac:dyDescent="0.25"/>
    <row r="50" s="109" customFormat="1" x14ac:dyDescent="0.25"/>
    <row r="51" s="109" customFormat="1" x14ac:dyDescent="0.25"/>
    <row r="52" s="109" customFormat="1" x14ac:dyDescent="0.25"/>
    <row r="53" s="109" customFormat="1" x14ac:dyDescent="0.25"/>
    <row r="54" s="109" customFormat="1" x14ac:dyDescent="0.25"/>
    <row r="55" s="109" customFormat="1" x14ac:dyDescent="0.25"/>
    <row r="56" s="109" customFormat="1" x14ac:dyDescent="0.25"/>
    <row r="57" s="109" customFormat="1" x14ac:dyDescent="0.25"/>
    <row r="58" s="109" customFormat="1" x14ac:dyDescent="0.25"/>
    <row r="59" s="109" customFormat="1" x14ac:dyDescent="0.25"/>
    <row r="60" s="109" customFormat="1" x14ac:dyDescent="0.25"/>
    <row r="61" s="109" customFormat="1" x14ac:dyDescent="0.25"/>
    <row r="62" s="109" customFormat="1" x14ac:dyDescent="0.25"/>
    <row r="63" s="109" customFormat="1" x14ac:dyDescent="0.25"/>
    <row r="64" s="109" customFormat="1" x14ac:dyDescent="0.25"/>
    <row r="65" s="109" customFormat="1" x14ac:dyDescent="0.25"/>
    <row r="66" s="109" customFormat="1" x14ac:dyDescent="0.25"/>
    <row r="67" s="109" customFormat="1" x14ac:dyDescent="0.25"/>
    <row r="68" s="109" customFormat="1" x14ac:dyDescent="0.25"/>
    <row r="69" s="109" customFormat="1" x14ac:dyDescent="0.25"/>
    <row r="70" s="109" customFormat="1" x14ac:dyDescent="0.25"/>
    <row r="71" s="109" customFormat="1" x14ac:dyDescent="0.25"/>
    <row r="72" s="109" customFormat="1" x14ac:dyDescent="0.25"/>
    <row r="73" s="109" customFormat="1" x14ac:dyDescent="0.25"/>
    <row r="74" s="109" customFormat="1" x14ac:dyDescent="0.25"/>
    <row r="75" s="109" customFormat="1" x14ac:dyDescent="0.25"/>
    <row r="76" s="109" customFormat="1" x14ac:dyDescent="0.25"/>
    <row r="77" s="109" customFormat="1" x14ac:dyDescent="0.25"/>
    <row r="78" s="109" customFormat="1" x14ac:dyDescent="0.25"/>
    <row r="79" s="109" customFormat="1" x14ac:dyDescent="0.25"/>
    <row r="80" s="109" customFormat="1" x14ac:dyDescent="0.25"/>
    <row r="81" s="109" customFormat="1" x14ac:dyDescent="0.25"/>
    <row r="82" s="109" customFormat="1" x14ac:dyDescent="0.25"/>
    <row r="83" s="109" customFormat="1" x14ac:dyDescent="0.25"/>
    <row r="84" s="109" customFormat="1" x14ac:dyDescent="0.25"/>
    <row r="85" s="109" customFormat="1" x14ac:dyDescent="0.25"/>
    <row r="86" s="109" customFormat="1" x14ac:dyDescent="0.25"/>
    <row r="87" s="109" customFormat="1" x14ac:dyDescent="0.25"/>
    <row r="88" s="109" customFormat="1" x14ac:dyDescent="0.25"/>
    <row r="89" s="109" customFormat="1" x14ac:dyDescent="0.25"/>
    <row r="90" s="109" customFormat="1" x14ac:dyDescent="0.25"/>
    <row r="91" s="109" customFormat="1" x14ac:dyDescent="0.25"/>
    <row r="92" s="109" customFormat="1" x14ac:dyDescent="0.25"/>
    <row r="93" s="109" customFormat="1" x14ac:dyDescent="0.25"/>
    <row r="94" s="109" customFormat="1" x14ac:dyDescent="0.25"/>
    <row r="95" s="109" customFormat="1" x14ac:dyDescent="0.25"/>
    <row r="96" s="109" customFormat="1" x14ac:dyDescent="0.25"/>
    <row r="97" s="109" customFormat="1" x14ac:dyDescent="0.25"/>
    <row r="98" s="109" customFormat="1" x14ac:dyDescent="0.25"/>
    <row r="99" s="109" customFormat="1" x14ac:dyDescent="0.25"/>
    <row r="100" s="109" customFormat="1" x14ac:dyDescent="0.25"/>
    <row r="101" s="109" customFormat="1" x14ac:dyDescent="0.25"/>
    <row r="102" s="109" customFormat="1" x14ac:dyDescent="0.25"/>
    <row r="103" s="109" customFormat="1" x14ac:dyDescent="0.25"/>
    <row r="104" s="109" customFormat="1" x14ac:dyDescent="0.25"/>
    <row r="105" s="109" customFormat="1" x14ac:dyDescent="0.25"/>
    <row r="106" s="109" customFormat="1" x14ac:dyDescent="0.25"/>
    <row r="107" s="109" customFormat="1" x14ac:dyDescent="0.25"/>
    <row r="108" s="109" customFormat="1" x14ac:dyDescent="0.25"/>
    <row r="109" s="109" customFormat="1" x14ac:dyDescent="0.25"/>
    <row r="110" s="109" customFormat="1" x14ac:dyDescent="0.25"/>
    <row r="111" s="109" customFormat="1" x14ac:dyDescent="0.25"/>
    <row r="112" s="109" customFormat="1" x14ac:dyDescent="0.25"/>
    <row r="113" s="109" customFormat="1" x14ac:dyDescent="0.25"/>
    <row r="114" s="109" customFormat="1" x14ac:dyDescent="0.25"/>
    <row r="115" s="109" customFormat="1" x14ac:dyDescent="0.25"/>
    <row r="116" s="109" customFormat="1" x14ac:dyDescent="0.25"/>
    <row r="117" s="109" customFormat="1" x14ac:dyDescent="0.25"/>
    <row r="118" s="109" customFormat="1" x14ac:dyDescent="0.25"/>
    <row r="119" s="109" customFormat="1" x14ac:dyDescent="0.25"/>
    <row r="120" s="109" customFormat="1" x14ac:dyDescent="0.25"/>
    <row r="121" s="109" customFormat="1" x14ac:dyDescent="0.25"/>
    <row r="122" s="109" customFormat="1" x14ac:dyDescent="0.25"/>
    <row r="123" s="109" customFormat="1" x14ac:dyDescent="0.25"/>
    <row r="124" s="109" customFormat="1" x14ac:dyDescent="0.25"/>
    <row r="125" s="109" customFormat="1" x14ac:dyDescent="0.25"/>
    <row r="126" s="109" customFormat="1" x14ac:dyDescent="0.25"/>
    <row r="127" s="109" customFormat="1" x14ac:dyDescent="0.25"/>
    <row r="128" s="109" customFormat="1" x14ac:dyDescent="0.25"/>
    <row r="129" s="109" customFormat="1" x14ac:dyDescent="0.25"/>
    <row r="130" s="109" customFormat="1" x14ac:dyDescent="0.25"/>
    <row r="131" s="109" customFormat="1" x14ac:dyDescent="0.25"/>
    <row r="132" s="109" customFormat="1" x14ac:dyDescent="0.25"/>
    <row r="133" s="109" customFormat="1" x14ac:dyDescent="0.25"/>
    <row r="134" s="109" customFormat="1" x14ac:dyDescent="0.25"/>
    <row r="135" s="109" customFormat="1" x14ac:dyDescent="0.25"/>
    <row r="136" s="109" customFormat="1" x14ac:dyDescent="0.25"/>
    <row r="137" s="109" customFormat="1" x14ac:dyDescent="0.25"/>
    <row r="138" s="109" customFormat="1" x14ac:dyDescent="0.25"/>
    <row r="139" s="109" customFormat="1" x14ac:dyDescent="0.25"/>
    <row r="140" s="109" customFormat="1" x14ac:dyDescent="0.25"/>
    <row r="141" s="109" customFormat="1" x14ac:dyDescent="0.25"/>
    <row r="142" s="109" customFormat="1" x14ac:dyDescent="0.25"/>
    <row r="143" s="109" customFormat="1" x14ac:dyDescent="0.25"/>
    <row r="144" s="109" customFormat="1" x14ac:dyDescent="0.25"/>
    <row r="145" s="109" customFormat="1" x14ac:dyDescent="0.25"/>
    <row r="146" s="109" customFormat="1" x14ac:dyDescent="0.25"/>
    <row r="147" s="109" customFormat="1" x14ac:dyDescent="0.25"/>
    <row r="148" s="109" customFormat="1" x14ac:dyDescent="0.25"/>
    <row r="149" s="109" customFormat="1" x14ac:dyDescent="0.25"/>
    <row r="150" s="109" customFormat="1" x14ac:dyDescent="0.25"/>
    <row r="151" s="109" customFormat="1" x14ac:dyDescent="0.25"/>
    <row r="152" s="109" customFormat="1" x14ac:dyDescent="0.25"/>
    <row r="153" s="109" customFormat="1" x14ac:dyDescent="0.25"/>
    <row r="154" s="109" customFormat="1" x14ac:dyDescent="0.25"/>
    <row r="155" s="109" customFormat="1" x14ac:dyDescent="0.25"/>
    <row r="156" s="109" customFormat="1" x14ac:dyDescent="0.25"/>
    <row r="157" s="109" customFormat="1" x14ac:dyDescent="0.25"/>
    <row r="158" s="109" customFormat="1" x14ac:dyDescent="0.25"/>
    <row r="159" s="109" customFormat="1" x14ac:dyDescent="0.25"/>
    <row r="160" s="109" customFormat="1" x14ac:dyDescent="0.25"/>
    <row r="161" s="109" customFormat="1" x14ac:dyDescent="0.25"/>
    <row r="162" s="109" customFormat="1" x14ac:dyDescent="0.25"/>
    <row r="163" s="109" customFormat="1" x14ac:dyDescent="0.25"/>
    <row r="164" s="109" customFormat="1" x14ac:dyDescent="0.25"/>
    <row r="165" s="109" customFormat="1" x14ac:dyDescent="0.25"/>
    <row r="166" s="109" customFormat="1" x14ac:dyDescent="0.25"/>
    <row r="167" s="109" customFormat="1" x14ac:dyDescent="0.25"/>
    <row r="168" s="109" customFormat="1" x14ac:dyDescent="0.25"/>
    <row r="169" s="109" customFormat="1" x14ac:dyDescent="0.25"/>
    <row r="170" s="109" customFormat="1" x14ac:dyDescent="0.25"/>
    <row r="171" s="109" customFormat="1" x14ac:dyDescent="0.25"/>
    <row r="172" s="109" customFormat="1" x14ac:dyDescent="0.25"/>
    <row r="173" s="109" customFormat="1" x14ac:dyDescent="0.25"/>
    <row r="174" s="109" customFormat="1" x14ac:dyDescent="0.25"/>
    <row r="175" s="109" customFormat="1" x14ac:dyDescent="0.25"/>
    <row r="176" s="109" customFormat="1" x14ac:dyDescent="0.25"/>
    <row r="177" s="109" customFormat="1" x14ac:dyDescent="0.25"/>
    <row r="178" s="109" customFormat="1" x14ac:dyDescent="0.25"/>
    <row r="179" s="109" customFormat="1" x14ac:dyDescent="0.25"/>
    <row r="180" s="109" customFormat="1" x14ac:dyDescent="0.25"/>
    <row r="181" s="109" customFormat="1" x14ac:dyDescent="0.25"/>
    <row r="182" s="109" customFormat="1" x14ac:dyDescent="0.25"/>
    <row r="183" s="109" customFormat="1" x14ac:dyDescent="0.25"/>
    <row r="184" s="109" customFormat="1" x14ac:dyDescent="0.25"/>
    <row r="185" s="109" customFormat="1" x14ac:dyDescent="0.25"/>
    <row r="186" s="109" customFormat="1" x14ac:dyDescent="0.25"/>
    <row r="187" s="109" customFormat="1" x14ac:dyDescent="0.25"/>
    <row r="188" s="109" customFormat="1" x14ac:dyDescent="0.25"/>
    <row r="189" s="109" customFormat="1" x14ac:dyDescent="0.25"/>
    <row r="190" s="109" customFormat="1" x14ac:dyDescent="0.25"/>
    <row r="191" s="109" customFormat="1" x14ac:dyDescent="0.25"/>
    <row r="192" s="109" customFormat="1" x14ac:dyDescent="0.25"/>
    <row r="193" s="109" customFormat="1" x14ac:dyDescent="0.25"/>
    <row r="194" s="109" customFormat="1" x14ac:dyDescent="0.25"/>
    <row r="195" s="109" customFormat="1" x14ac:dyDescent="0.25"/>
    <row r="196" s="109" customFormat="1" x14ac:dyDescent="0.25"/>
    <row r="197" s="109" customFormat="1" x14ac:dyDescent="0.25"/>
    <row r="198" s="109" customFormat="1" x14ac:dyDescent="0.25"/>
    <row r="199" s="109" customFormat="1" x14ac:dyDescent="0.25"/>
    <row r="200" s="109" customFormat="1" x14ac:dyDescent="0.25"/>
    <row r="201" s="109" customFormat="1" x14ac:dyDescent="0.25"/>
    <row r="202" s="109" customFormat="1" x14ac:dyDescent="0.25"/>
    <row r="203" s="109" customFormat="1" x14ac:dyDescent="0.25"/>
    <row r="204" s="109" customFormat="1" x14ac:dyDescent="0.25"/>
    <row r="205" s="109" customFormat="1" x14ac:dyDescent="0.25"/>
    <row r="206" s="109" customFormat="1" x14ac:dyDescent="0.25"/>
    <row r="207" s="109" customFormat="1" x14ac:dyDescent="0.25"/>
    <row r="208" s="109" customFormat="1" x14ac:dyDescent="0.25"/>
    <row r="209" s="109" customFormat="1" x14ac:dyDescent="0.25"/>
    <row r="210" s="109" customFormat="1" x14ac:dyDescent="0.25"/>
    <row r="211" s="109" customFormat="1" x14ac:dyDescent="0.25"/>
    <row r="212" s="109" customFormat="1" x14ac:dyDescent="0.25"/>
    <row r="213" s="109" customFormat="1" x14ac:dyDescent="0.25"/>
    <row r="214" s="109" customFormat="1" x14ac:dyDescent="0.25"/>
    <row r="215" s="109" customFormat="1" x14ac:dyDescent="0.25"/>
    <row r="216" s="109" customFormat="1" x14ac:dyDescent="0.25"/>
    <row r="217" s="109" customFormat="1" x14ac:dyDescent="0.25"/>
    <row r="218" s="109" customFormat="1" x14ac:dyDescent="0.25"/>
    <row r="219" s="109" customFormat="1" x14ac:dyDescent="0.25"/>
    <row r="220" s="109" customFormat="1" x14ac:dyDescent="0.25"/>
    <row r="221" s="109" customFormat="1" x14ac:dyDescent="0.25"/>
    <row r="222" s="109" customFormat="1" x14ac:dyDescent="0.25"/>
    <row r="223" s="109" customFormat="1" x14ac:dyDescent="0.25"/>
    <row r="224" s="109" customFormat="1" x14ac:dyDescent="0.25"/>
    <row r="225" s="109" customFormat="1" x14ac:dyDescent="0.25"/>
    <row r="226" s="109" customFormat="1" x14ac:dyDescent="0.25"/>
    <row r="227" s="109" customFormat="1" x14ac:dyDescent="0.25"/>
    <row r="228" s="109" customFormat="1" x14ac:dyDescent="0.25"/>
    <row r="229" s="109" customFormat="1" x14ac:dyDescent="0.25"/>
    <row r="230" s="109" customFormat="1" x14ac:dyDescent="0.25"/>
    <row r="231" s="109" customFormat="1" x14ac:dyDescent="0.25"/>
    <row r="232" s="109" customFormat="1" x14ac:dyDescent="0.25"/>
    <row r="233" s="109" customFormat="1" x14ac:dyDescent="0.25"/>
    <row r="234" s="109" customFormat="1" x14ac:dyDescent="0.25"/>
    <row r="235" s="109" customFormat="1" x14ac:dyDescent="0.25"/>
    <row r="236" s="109" customFormat="1" x14ac:dyDescent="0.25"/>
    <row r="237" s="109" customFormat="1" x14ac:dyDescent="0.25"/>
    <row r="238" s="109" customFormat="1" x14ac:dyDescent="0.25"/>
    <row r="239" s="109" customFormat="1" x14ac:dyDescent="0.25"/>
    <row r="240" s="109" customFormat="1" x14ac:dyDescent="0.25"/>
    <row r="241" s="109" customFormat="1" x14ac:dyDescent="0.25"/>
    <row r="242" s="109" customFormat="1" x14ac:dyDescent="0.25"/>
    <row r="243" s="109" customFormat="1" x14ac:dyDescent="0.25"/>
    <row r="244" s="109" customFormat="1" x14ac:dyDescent="0.25"/>
    <row r="245" s="109" customFormat="1" x14ac:dyDescent="0.25"/>
    <row r="246" s="109" customFormat="1" x14ac:dyDescent="0.25"/>
    <row r="247" s="109" customFormat="1" x14ac:dyDescent="0.25"/>
    <row r="248" s="109" customFormat="1" x14ac:dyDescent="0.25"/>
    <row r="249" s="109" customFormat="1" x14ac:dyDescent="0.25"/>
    <row r="250" s="109" customFormat="1" x14ac:dyDescent="0.25"/>
    <row r="251" s="109" customFormat="1" x14ac:dyDescent="0.25"/>
    <row r="252" s="109" customFormat="1" x14ac:dyDescent="0.25"/>
    <row r="253" s="109" customFormat="1" x14ac:dyDescent="0.25"/>
    <row r="254" s="109" customFormat="1" x14ac:dyDescent="0.25"/>
    <row r="255" s="109" customFormat="1" x14ac:dyDescent="0.25"/>
    <row r="256" s="109" customFormat="1" x14ac:dyDescent="0.25"/>
    <row r="257" s="109" customFormat="1" x14ac:dyDescent="0.25"/>
    <row r="258" s="109" customFormat="1" x14ac:dyDescent="0.25"/>
    <row r="259" s="109" customFormat="1" x14ac:dyDescent="0.25"/>
    <row r="260" s="109" customFormat="1" x14ac:dyDescent="0.25"/>
    <row r="261" s="109" customFormat="1" x14ac:dyDescent="0.25"/>
    <row r="262" s="109" customFormat="1" x14ac:dyDescent="0.25"/>
    <row r="263" s="109" customFormat="1" x14ac:dyDescent="0.25"/>
    <row r="264" s="109" customFormat="1" x14ac:dyDescent="0.25"/>
    <row r="265" s="109" customFormat="1" x14ac:dyDescent="0.25"/>
    <row r="266" s="109" customFormat="1" x14ac:dyDescent="0.25"/>
    <row r="267" s="109" customFormat="1" x14ac:dyDescent="0.25"/>
    <row r="268" s="109" customFormat="1" x14ac:dyDescent="0.25"/>
    <row r="269" s="109" customFormat="1" x14ac:dyDescent="0.25"/>
    <row r="270" s="109" customFormat="1" x14ac:dyDescent="0.25"/>
    <row r="271" s="109" customFormat="1" x14ac:dyDescent="0.25"/>
    <row r="272" s="109" customFormat="1" x14ac:dyDescent="0.25"/>
    <row r="273" s="109" customFormat="1" x14ac:dyDescent="0.25"/>
    <row r="274" s="109" customFormat="1" x14ac:dyDescent="0.25"/>
    <row r="275" s="109" customFormat="1" x14ac:dyDescent="0.25"/>
    <row r="276" s="109" customFormat="1" x14ac:dyDescent="0.25"/>
    <row r="277" s="109" customFormat="1" x14ac:dyDescent="0.25"/>
    <row r="278" s="109" customFormat="1" x14ac:dyDescent="0.25"/>
    <row r="279" s="109" customFormat="1" x14ac:dyDescent="0.25"/>
    <row r="280" s="109" customFormat="1" x14ac:dyDescent="0.25"/>
    <row r="281" s="109" customFormat="1" x14ac:dyDescent="0.25"/>
    <row r="282" s="109" customFormat="1" x14ac:dyDescent="0.25"/>
    <row r="283" s="109" customFormat="1" x14ac:dyDescent="0.25"/>
    <row r="284" s="109" customFormat="1" x14ac:dyDescent="0.25"/>
    <row r="285" s="109" customFormat="1" x14ac:dyDescent="0.25"/>
    <row r="286" s="109" customFormat="1" x14ac:dyDescent="0.25"/>
    <row r="287" s="109" customFormat="1" x14ac:dyDescent="0.25"/>
    <row r="288" s="109" customFormat="1" x14ac:dyDescent="0.25"/>
    <row r="289" s="109" customFormat="1" x14ac:dyDescent="0.25"/>
    <row r="290" s="109" customFormat="1" x14ac:dyDescent="0.25"/>
    <row r="291" s="109" customFormat="1" x14ac:dyDescent="0.25"/>
    <row r="292" s="109" customFormat="1" x14ac:dyDescent="0.25"/>
    <row r="293" s="109" customFormat="1" x14ac:dyDescent="0.25"/>
    <row r="294" s="109" customFormat="1" x14ac:dyDescent="0.25"/>
    <row r="295" s="109" customFormat="1" x14ac:dyDescent="0.25"/>
    <row r="296" s="109" customFormat="1" x14ac:dyDescent="0.25"/>
    <row r="297" s="109" customFormat="1" x14ac:dyDescent="0.25"/>
    <row r="298" s="109" customFormat="1" x14ac:dyDescent="0.25"/>
    <row r="299" s="109" customFormat="1" x14ac:dyDescent="0.25"/>
    <row r="300" s="109" customFormat="1" x14ac:dyDescent="0.25"/>
    <row r="301" s="109" customFormat="1" x14ac:dyDescent="0.25"/>
    <row r="302" s="109" customFormat="1" x14ac:dyDescent="0.25"/>
    <row r="303" s="109" customFormat="1" x14ac:dyDescent="0.25"/>
    <row r="304" s="109" customFormat="1" x14ac:dyDescent="0.25"/>
    <row r="305" s="109" customFormat="1" x14ac:dyDescent="0.25"/>
    <row r="306" s="109" customFormat="1" x14ac:dyDescent="0.25"/>
    <row r="307" s="109" customFormat="1" x14ac:dyDescent="0.25"/>
    <row r="308" s="109" customFormat="1" x14ac:dyDescent="0.25"/>
    <row r="309" s="109" customFormat="1" x14ac:dyDescent="0.25"/>
    <row r="310" s="109" customFormat="1" x14ac:dyDescent="0.25"/>
    <row r="311" s="109" customFormat="1" x14ac:dyDescent="0.25"/>
    <row r="312" s="109" customFormat="1" x14ac:dyDescent="0.25"/>
    <row r="313" s="109" customFormat="1" x14ac:dyDescent="0.25"/>
    <row r="314" s="109" customFormat="1" x14ac:dyDescent="0.25"/>
    <row r="315" s="109" customFormat="1" x14ac:dyDescent="0.25"/>
    <row r="316" s="109" customFormat="1" x14ac:dyDescent="0.25"/>
    <row r="317" s="109" customFormat="1" x14ac:dyDescent="0.25"/>
    <row r="318" s="109" customFormat="1" x14ac:dyDescent="0.25"/>
    <row r="319" s="109" customFormat="1" x14ac:dyDescent="0.25"/>
    <row r="320" s="109" customFormat="1" x14ac:dyDescent="0.25"/>
    <row r="321" s="109" customFormat="1" x14ac:dyDescent="0.25"/>
    <row r="322" s="109" customFormat="1" x14ac:dyDescent="0.25"/>
    <row r="323" s="109" customFormat="1" x14ac:dyDescent="0.25"/>
    <row r="324" s="109" customFormat="1" x14ac:dyDescent="0.25"/>
    <row r="325" s="109" customFormat="1" x14ac:dyDescent="0.25"/>
    <row r="326" s="109" customFormat="1" x14ac:dyDescent="0.25"/>
    <row r="327" s="109" customFormat="1" x14ac:dyDescent="0.25"/>
    <row r="328" s="109" customFormat="1" x14ac:dyDescent="0.25"/>
    <row r="329" s="109" customFormat="1" x14ac:dyDescent="0.25"/>
    <row r="330" s="109" customFormat="1" x14ac:dyDescent="0.25"/>
    <row r="331" s="109" customFormat="1" x14ac:dyDescent="0.25"/>
    <row r="332" s="109" customFormat="1" x14ac:dyDescent="0.25"/>
    <row r="333" s="109" customFormat="1" x14ac:dyDescent="0.25"/>
    <row r="334" s="109" customFormat="1" x14ac:dyDescent="0.25"/>
    <row r="335" s="109" customFormat="1" x14ac:dyDescent="0.25"/>
    <row r="336" s="109" customFormat="1" x14ac:dyDescent="0.25"/>
    <row r="337" s="109" customFormat="1" x14ac:dyDescent="0.25"/>
    <row r="338" s="109" customFormat="1" x14ac:dyDescent="0.25"/>
    <row r="339" s="109" customFormat="1" x14ac:dyDescent="0.25"/>
    <row r="340" s="109" customFormat="1" x14ac:dyDescent="0.25"/>
    <row r="341" s="109" customFormat="1" x14ac:dyDescent="0.25"/>
    <row r="342" s="109" customFormat="1" x14ac:dyDescent="0.25"/>
    <row r="343" s="109" customFormat="1" x14ac:dyDescent="0.25"/>
    <row r="344" s="109" customFormat="1" x14ac:dyDescent="0.25"/>
    <row r="345" s="109" customFormat="1" x14ac:dyDescent="0.25"/>
    <row r="346" s="109" customFormat="1" x14ac:dyDescent="0.25"/>
    <row r="347" s="109" customFormat="1" x14ac:dyDescent="0.25"/>
    <row r="348" s="109" customFormat="1" x14ac:dyDescent="0.25"/>
    <row r="349" s="109" customFormat="1" x14ac:dyDescent="0.25"/>
    <row r="350" s="109" customFormat="1" x14ac:dyDescent="0.25"/>
    <row r="351" s="109" customFormat="1" x14ac:dyDescent="0.25"/>
    <row r="352" s="109" customFormat="1" x14ac:dyDescent="0.25"/>
    <row r="353" s="109" customFormat="1" x14ac:dyDescent="0.25"/>
    <row r="354" s="109" customFormat="1" x14ac:dyDescent="0.25"/>
    <row r="355" s="109" customFormat="1" x14ac:dyDescent="0.25"/>
    <row r="356" s="109" customFormat="1" x14ac:dyDescent="0.25"/>
    <row r="357" s="109" customFormat="1" x14ac:dyDescent="0.25"/>
    <row r="358" s="109" customFormat="1" x14ac:dyDescent="0.25"/>
    <row r="359" s="109" customFormat="1" x14ac:dyDescent="0.25"/>
    <row r="360" s="109" customFormat="1" x14ac:dyDescent="0.25"/>
    <row r="361" s="109" customFormat="1" x14ac:dyDescent="0.25"/>
    <row r="362" s="109" customFormat="1" x14ac:dyDescent="0.25"/>
    <row r="363" s="109" customFormat="1" x14ac:dyDescent="0.25"/>
    <row r="364" s="109" customFormat="1" x14ac:dyDescent="0.25"/>
    <row r="365" s="109" customFormat="1" x14ac:dyDescent="0.25"/>
    <row r="366" s="109" customFormat="1" x14ac:dyDescent="0.25"/>
    <row r="367" s="109" customFormat="1" x14ac:dyDescent="0.25"/>
    <row r="368" s="109" customFormat="1" x14ac:dyDescent="0.25"/>
    <row r="369" s="109" customFormat="1" x14ac:dyDescent="0.25"/>
    <row r="370" s="109" customFormat="1" x14ac:dyDescent="0.25"/>
    <row r="371" s="109" customFormat="1" x14ac:dyDescent="0.25"/>
    <row r="372" s="109" customFormat="1" x14ac:dyDescent="0.25"/>
    <row r="373" s="109" customFormat="1" x14ac:dyDescent="0.25"/>
    <row r="374" s="109" customFormat="1" x14ac:dyDescent="0.25"/>
    <row r="375" s="109" customFormat="1" x14ac:dyDescent="0.25"/>
    <row r="376" s="109" customFormat="1" x14ac:dyDescent="0.25"/>
    <row r="377" s="109" customFormat="1" x14ac:dyDescent="0.25"/>
    <row r="378" s="109" customFormat="1" x14ac:dyDescent="0.25"/>
    <row r="379" s="109" customFormat="1" x14ac:dyDescent="0.25"/>
    <row r="380" s="109" customFormat="1" x14ac:dyDescent="0.25"/>
    <row r="381" s="109" customFormat="1" x14ac:dyDescent="0.25"/>
    <row r="382" s="109" customFormat="1" x14ac:dyDescent="0.25"/>
    <row r="383" s="109" customFormat="1" x14ac:dyDescent="0.25"/>
    <row r="384" s="109" customFormat="1" x14ac:dyDescent="0.25"/>
    <row r="385" s="109" customFormat="1" x14ac:dyDescent="0.25"/>
    <row r="386" s="109" customFormat="1" x14ac:dyDescent="0.25"/>
    <row r="387" s="109" customFormat="1" x14ac:dyDescent="0.25"/>
    <row r="388" s="109" customFormat="1" x14ac:dyDescent="0.25"/>
    <row r="389" s="109" customFormat="1" x14ac:dyDescent="0.25"/>
    <row r="390" s="109" customFormat="1" x14ac:dyDescent="0.25"/>
    <row r="391" s="109" customFormat="1" x14ac:dyDescent="0.25"/>
    <row r="392" s="109" customFormat="1" x14ac:dyDescent="0.25"/>
    <row r="393" s="109" customFormat="1" x14ac:dyDescent="0.25"/>
    <row r="394" s="109" customFormat="1" x14ac:dyDescent="0.25"/>
    <row r="395" s="109" customFormat="1" x14ac:dyDescent="0.25"/>
    <row r="396" s="109" customFormat="1" x14ac:dyDescent="0.25"/>
    <row r="397" s="109" customFormat="1" x14ac:dyDescent="0.25"/>
    <row r="398" s="109" customFormat="1" x14ac:dyDescent="0.25"/>
    <row r="399" s="109" customFormat="1" x14ac:dyDescent="0.25"/>
    <row r="400" s="109" customFormat="1" x14ac:dyDescent="0.25"/>
    <row r="401" s="109" customFormat="1" x14ac:dyDescent="0.25"/>
    <row r="402" s="109" customFormat="1" x14ac:dyDescent="0.25"/>
    <row r="403" s="109" customFormat="1" x14ac:dyDescent="0.25"/>
    <row r="404" s="109" customFormat="1" x14ac:dyDescent="0.25"/>
    <row r="405" s="109" customFormat="1" x14ac:dyDescent="0.25"/>
    <row r="406" s="109" customFormat="1" x14ac:dyDescent="0.25"/>
    <row r="407" s="109" customFormat="1" x14ac:dyDescent="0.25"/>
    <row r="408" s="109" customFormat="1" x14ac:dyDescent="0.25"/>
    <row r="409" s="109" customFormat="1" x14ac:dyDescent="0.25"/>
    <row r="410" s="109" customFormat="1" x14ac:dyDescent="0.25"/>
    <row r="411" s="109" customFormat="1" x14ac:dyDescent="0.25"/>
    <row r="412" s="109" customFormat="1" x14ac:dyDescent="0.25"/>
    <row r="413" s="109" customFormat="1" x14ac:dyDescent="0.25"/>
    <row r="414" s="109" customFormat="1" x14ac:dyDescent="0.25"/>
    <row r="415" s="109" customFormat="1" x14ac:dyDescent="0.25"/>
    <row r="416" s="109" customFormat="1" x14ac:dyDescent="0.25"/>
    <row r="417" s="109" customFormat="1" x14ac:dyDescent="0.25"/>
    <row r="418" s="109" customFormat="1" x14ac:dyDescent="0.25"/>
    <row r="419" s="109" customFormat="1" x14ac:dyDescent="0.25"/>
    <row r="420" s="109" customFormat="1" x14ac:dyDescent="0.25"/>
    <row r="421" s="109" customFormat="1" x14ac:dyDescent="0.25"/>
    <row r="422" s="109" customFormat="1" x14ac:dyDescent="0.25"/>
    <row r="423" s="109" customFormat="1" x14ac:dyDescent="0.25"/>
    <row r="424" s="109" customFormat="1" x14ac:dyDescent="0.25"/>
    <row r="425" s="109" customFormat="1" x14ac:dyDescent="0.25"/>
    <row r="426" s="109" customFormat="1" x14ac:dyDescent="0.25"/>
    <row r="427" s="109" customFormat="1" x14ac:dyDescent="0.25"/>
    <row r="428" s="109" customFormat="1" x14ac:dyDescent="0.25"/>
    <row r="429" s="109" customFormat="1" x14ac:dyDescent="0.25"/>
    <row r="430" s="109" customFormat="1" x14ac:dyDescent="0.25"/>
    <row r="431" s="109" customFormat="1" x14ac:dyDescent="0.25"/>
    <row r="432" s="109" customFormat="1" x14ac:dyDescent="0.25"/>
    <row r="433" s="109" customFormat="1" x14ac:dyDescent="0.25"/>
    <row r="434" s="109" customFormat="1" x14ac:dyDescent="0.25"/>
    <row r="435" s="109" customFormat="1" x14ac:dyDescent="0.25"/>
    <row r="436" s="109" customFormat="1" x14ac:dyDescent="0.25"/>
    <row r="437" s="109" customFormat="1" x14ac:dyDescent="0.25"/>
    <row r="438" s="109" customFormat="1" x14ac:dyDescent="0.25"/>
    <row r="439" s="109" customFormat="1" x14ac:dyDescent="0.25"/>
    <row r="440" s="109" customFormat="1" x14ac:dyDescent="0.25"/>
    <row r="441" s="109" customFormat="1" x14ac:dyDescent="0.25"/>
    <row r="442" s="109" customFormat="1" x14ac:dyDescent="0.25"/>
    <row r="443" s="109" customFormat="1" x14ac:dyDescent="0.25"/>
    <row r="444" s="109" customFormat="1" x14ac:dyDescent="0.25"/>
    <row r="445" s="109" customFormat="1" x14ac:dyDescent="0.25"/>
    <row r="446" s="109" customFormat="1" x14ac:dyDescent="0.25"/>
    <row r="447" s="109" customFormat="1" x14ac:dyDescent="0.25"/>
    <row r="448" s="109" customFormat="1" x14ac:dyDescent="0.25"/>
    <row r="449" s="109" customFormat="1" x14ac:dyDescent="0.25"/>
    <row r="450" s="109" customFormat="1" x14ac:dyDescent="0.25"/>
    <row r="451" s="109" customFormat="1" x14ac:dyDescent="0.25"/>
    <row r="452" s="109" customFormat="1" x14ac:dyDescent="0.25"/>
    <row r="453" s="109" customFormat="1" x14ac:dyDescent="0.25"/>
    <row r="454" s="109" customFormat="1" x14ac:dyDescent="0.25"/>
    <row r="455" s="109" customFormat="1" x14ac:dyDescent="0.25"/>
    <row r="456" s="109" customFormat="1" x14ac:dyDescent="0.25"/>
    <row r="457" s="109" customFormat="1" x14ac:dyDescent="0.25"/>
    <row r="458" s="109" customFormat="1" x14ac:dyDescent="0.25"/>
    <row r="459" s="109" customFormat="1" x14ac:dyDescent="0.25"/>
    <row r="460" s="109" customFormat="1" x14ac:dyDescent="0.25"/>
    <row r="461" s="109" customFormat="1" x14ac:dyDescent="0.25"/>
    <row r="462" s="109" customFormat="1" x14ac:dyDescent="0.25"/>
    <row r="463" s="109" customFormat="1" x14ac:dyDescent="0.25"/>
    <row r="464" s="109" customFormat="1" x14ac:dyDescent="0.25"/>
    <row r="465" s="109" customFormat="1" x14ac:dyDescent="0.25"/>
    <row r="466" s="109" customFormat="1" x14ac:dyDescent="0.25"/>
    <row r="467" s="109" customFormat="1" x14ac:dyDescent="0.25"/>
    <row r="468" s="109" customFormat="1" x14ac:dyDescent="0.25"/>
    <row r="469" s="109" customFormat="1" x14ac:dyDescent="0.25"/>
    <row r="470" s="109" customFormat="1" x14ac:dyDescent="0.25"/>
    <row r="471" s="109" customFormat="1" x14ac:dyDescent="0.25"/>
    <row r="472" s="109" customFormat="1" x14ac:dyDescent="0.25"/>
    <row r="473" s="109" customFormat="1" x14ac:dyDescent="0.25"/>
    <row r="474" s="109" customFormat="1" x14ac:dyDescent="0.25"/>
    <row r="475" s="109" customFormat="1" x14ac:dyDescent="0.25"/>
    <row r="476" s="109" customFormat="1" x14ac:dyDescent="0.25"/>
    <row r="477" s="109" customFormat="1" x14ac:dyDescent="0.25"/>
    <row r="478" s="109" customFormat="1" x14ac:dyDescent="0.25"/>
    <row r="479" s="109" customFormat="1" x14ac:dyDescent="0.25"/>
    <row r="480" s="109" customFormat="1" x14ac:dyDescent="0.25"/>
    <row r="481" s="109" customFormat="1" x14ac:dyDescent="0.25"/>
    <row r="482" s="109" customFormat="1" x14ac:dyDescent="0.25"/>
    <row r="483" s="109" customFormat="1" x14ac:dyDescent="0.25"/>
    <row r="484" s="109" customFormat="1" x14ac:dyDescent="0.25"/>
    <row r="485" s="109" customFormat="1" x14ac:dyDescent="0.25"/>
    <row r="486" s="109" customFormat="1" x14ac:dyDescent="0.25"/>
    <row r="487" s="109" customFormat="1" x14ac:dyDescent="0.25"/>
    <row r="488" s="109" customFormat="1" x14ac:dyDescent="0.25"/>
    <row r="489" s="109" customFormat="1" x14ac:dyDescent="0.25"/>
    <row r="490" s="109" customFormat="1" x14ac:dyDescent="0.25"/>
    <row r="491" s="109" customFormat="1" x14ac:dyDescent="0.25"/>
    <row r="492" s="109" customFormat="1" x14ac:dyDescent="0.25"/>
    <row r="493" s="109" customFormat="1" x14ac:dyDescent="0.25"/>
    <row r="494" s="109" customFormat="1" x14ac:dyDescent="0.25"/>
    <row r="495" s="109" customFormat="1" x14ac:dyDescent="0.25"/>
    <row r="496" s="109" customFormat="1" x14ac:dyDescent="0.25"/>
    <row r="497" s="109" customFormat="1" x14ac:dyDescent="0.25"/>
    <row r="498" s="109" customFormat="1" x14ac:dyDescent="0.25"/>
    <row r="499" s="109" customFormat="1" x14ac:dyDescent="0.25"/>
    <row r="500" s="109" customFormat="1" x14ac:dyDescent="0.25"/>
    <row r="501" s="109" customFormat="1" x14ac:dyDescent="0.25"/>
    <row r="502" s="109" customFormat="1" x14ac:dyDescent="0.25"/>
    <row r="503" s="109" customFormat="1" x14ac:dyDescent="0.25"/>
    <row r="504" s="109" customFormat="1" x14ac:dyDescent="0.25"/>
    <row r="505" s="109" customFormat="1" x14ac:dyDescent="0.25"/>
    <row r="506" s="109" customFormat="1" x14ac:dyDescent="0.25"/>
    <row r="507" s="109" customFormat="1" x14ac:dyDescent="0.25"/>
    <row r="508" s="109" customFormat="1" x14ac:dyDescent="0.25"/>
    <row r="509" s="109" customFormat="1" x14ac:dyDescent="0.25"/>
    <row r="510" s="109" customFormat="1" x14ac:dyDescent="0.25"/>
    <row r="511" s="109" customFormat="1" x14ac:dyDescent="0.25"/>
    <row r="512" s="109" customFormat="1" x14ac:dyDescent="0.25"/>
    <row r="513" s="109" customFormat="1" x14ac:dyDescent="0.25"/>
    <row r="514" s="109" customFormat="1" x14ac:dyDescent="0.25"/>
    <row r="515" s="109" customFormat="1" x14ac:dyDescent="0.25"/>
    <row r="516" s="109" customFormat="1" x14ac:dyDescent="0.25"/>
    <row r="517" s="109" customFormat="1" x14ac:dyDescent="0.25"/>
    <row r="518" s="109" customFormat="1" x14ac:dyDescent="0.25"/>
    <row r="519" s="109" customFormat="1" x14ac:dyDescent="0.25"/>
    <row r="520" s="109" customFormat="1" x14ac:dyDescent="0.25"/>
    <row r="521" s="109" customFormat="1" x14ac:dyDescent="0.25"/>
    <row r="522" s="109" customFormat="1" x14ac:dyDescent="0.25"/>
    <row r="523" s="109" customFormat="1" x14ac:dyDescent="0.25"/>
    <row r="524" s="109" customFormat="1" x14ac:dyDescent="0.25"/>
    <row r="525" s="109" customFormat="1" x14ac:dyDescent="0.25"/>
    <row r="526" s="109" customFormat="1" x14ac:dyDescent="0.25"/>
    <row r="527" s="109" customFormat="1" x14ac:dyDescent="0.25"/>
    <row r="528" s="109" customFormat="1" x14ac:dyDescent="0.25"/>
    <row r="529" s="109" customFormat="1" x14ac:dyDescent="0.25"/>
    <row r="530" s="109" customFormat="1" x14ac:dyDescent="0.25"/>
    <row r="531" s="109" customFormat="1" x14ac:dyDescent="0.25"/>
    <row r="532" s="109" customFormat="1" x14ac:dyDescent="0.25"/>
    <row r="533" s="109" customFormat="1" x14ac:dyDescent="0.25"/>
    <row r="534" s="109" customFormat="1" x14ac:dyDescent="0.25"/>
    <row r="535" s="109" customFormat="1" x14ac:dyDescent="0.25"/>
    <row r="536" s="109" customFormat="1" x14ac:dyDescent="0.25"/>
    <row r="537" s="109" customFormat="1" x14ac:dyDescent="0.25"/>
    <row r="538" s="109" customFormat="1" x14ac:dyDescent="0.25"/>
    <row r="539" s="109" customFormat="1" x14ac:dyDescent="0.25"/>
    <row r="540" s="109" customFormat="1" x14ac:dyDescent="0.25"/>
    <row r="541" s="109" customFormat="1" x14ac:dyDescent="0.25"/>
    <row r="542" s="109" customFormat="1" x14ac:dyDescent="0.25"/>
    <row r="543" s="109" customFormat="1" x14ac:dyDescent="0.25"/>
    <row r="544" s="109" customFormat="1" x14ac:dyDescent="0.25"/>
    <row r="545" s="109" customFormat="1" x14ac:dyDescent="0.25"/>
    <row r="546" s="109" customFormat="1" x14ac:dyDescent="0.25"/>
    <row r="547" s="109" customFormat="1" x14ac:dyDescent="0.25"/>
    <row r="548" s="109" customFormat="1" x14ac:dyDescent="0.25"/>
    <row r="549" s="109" customFormat="1" x14ac:dyDescent="0.25"/>
    <row r="550" s="109" customFormat="1" x14ac:dyDescent="0.25"/>
    <row r="551" s="109" customFormat="1" x14ac:dyDescent="0.25"/>
    <row r="552" s="109" customFormat="1" x14ac:dyDescent="0.25"/>
    <row r="553" s="109" customFormat="1" x14ac:dyDescent="0.25"/>
    <row r="554" s="109" customFormat="1" x14ac:dyDescent="0.25"/>
    <row r="555" s="109" customFormat="1" x14ac:dyDescent="0.25"/>
    <row r="556" s="109" customFormat="1" x14ac:dyDescent="0.25"/>
    <row r="557" s="109" customFormat="1" x14ac:dyDescent="0.25"/>
    <row r="558" s="109" customFormat="1" x14ac:dyDescent="0.25"/>
    <row r="559" s="109" customFormat="1" x14ac:dyDescent="0.25"/>
    <row r="560" s="109" customFormat="1" x14ac:dyDescent="0.25"/>
    <row r="561" s="109" customFormat="1" x14ac:dyDescent="0.25"/>
    <row r="562" s="109" customFormat="1" x14ac:dyDescent="0.25"/>
    <row r="563" s="109" customFormat="1" x14ac:dyDescent="0.25"/>
    <row r="564" s="109" customFormat="1" x14ac:dyDescent="0.25"/>
    <row r="565" s="109" customFormat="1" x14ac:dyDescent="0.25"/>
    <row r="566" s="109" customFormat="1" x14ac:dyDescent="0.25"/>
    <row r="567" s="109" customFormat="1" x14ac:dyDescent="0.25"/>
    <row r="568" s="109" customFormat="1" x14ac:dyDescent="0.25"/>
    <row r="569" s="109" customFormat="1" x14ac:dyDescent="0.25"/>
    <row r="570" s="109" customFormat="1" x14ac:dyDescent="0.25"/>
    <row r="571" s="109" customFormat="1" x14ac:dyDescent="0.25"/>
    <row r="572" s="109" customFormat="1" x14ac:dyDescent="0.25"/>
    <row r="573" s="109" customFormat="1" x14ac:dyDescent="0.25"/>
    <row r="574" s="109" customFormat="1" x14ac:dyDescent="0.25"/>
    <row r="575" s="109" customFormat="1" x14ac:dyDescent="0.25"/>
    <row r="576" s="109" customFormat="1" x14ac:dyDescent="0.25"/>
    <row r="577" s="109" customFormat="1" x14ac:dyDescent="0.25"/>
    <row r="578" s="109" customFormat="1" x14ac:dyDescent="0.25"/>
    <row r="579" s="109" customFormat="1" x14ac:dyDescent="0.25"/>
    <row r="580" s="109" customFormat="1" x14ac:dyDescent="0.25"/>
    <row r="581" s="109" customFormat="1" x14ac:dyDescent="0.25"/>
    <row r="582" s="109" customFormat="1" x14ac:dyDescent="0.25"/>
    <row r="583" s="109" customFormat="1" x14ac:dyDescent="0.25"/>
    <row r="584" s="109" customFormat="1" x14ac:dyDescent="0.25"/>
    <row r="585" s="109" customFormat="1" x14ac:dyDescent="0.25"/>
    <row r="586" s="109" customFormat="1" x14ac:dyDescent="0.25"/>
    <row r="587" s="109" customFormat="1" x14ac:dyDescent="0.25"/>
    <row r="588" s="109" customFormat="1" x14ac:dyDescent="0.25"/>
    <row r="589" s="109" customFormat="1" x14ac:dyDescent="0.25"/>
    <row r="590" s="109" customFormat="1" x14ac:dyDescent="0.25"/>
    <row r="591" s="109" customFormat="1" x14ac:dyDescent="0.25"/>
    <row r="592" s="109" customFormat="1" x14ac:dyDescent="0.25"/>
    <row r="593" s="109" customFormat="1" x14ac:dyDescent="0.25"/>
    <row r="594" s="109" customFormat="1" x14ac:dyDescent="0.25"/>
    <row r="595" s="109" customFormat="1" x14ac:dyDescent="0.25"/>
    <row r="596" s="109" customFormat="1" x14ac:dyDescent="0.25"/>
    <row r="597" s="109" customFormat="1" x14ac:dyDescent="0.25"/>
    <row r="598" s="109" customFormat="1" x14ac:dyDescent="0.25"/>
    <row r="599" s="109" customFormat="1" x14ac:dyDescent="0.25"/>
    <row r="600" s="109" customFormat="1" x14ac:dyDescent="0.25"/>
    <row r="601" s="109" customFormat="1" x14ac:dyDescent="0.25"/>
    <row r="602" s="109" customFormat="1" x14ac:dyDescent="0.25"/>
    <row r="603" s="109" customFormat="1" x14ac:dyDescent="0.25"/>
    <row r="604" s="109" customFormat="1" x14ac:dyDescent="0.25"/>
    <row r="605" s="109" customFormat="1" x14ac:dyDescent="0.25"/>
    <row r="606" s="109" customFormat="1" x14ac:dyDescent="0.25"/>
    <row r="607" s="109" customFormat="1" x14ac:dyDescent="0.25"/>
    <row r="608" s="109" customFormat="1" x14ac:dyDescent="0.25"/>
    <row r="609" s="109" customFormat="1" x14ac:dyDescent="0.25"/>
    <row r="610" s="109" customFormat="1" x14ac:dyDescent="0.25"/>
    <row r="611" s="109" customFormat="1" x14ac:dyDescent="0.25"/>
    <row r="612" s="109" customFormat="1" x14ac:dyDescent="0.25"/>
    <row r="613" s="109" customFormat="1" x14ac:dyDescent="0.25"/>
    <row r="614" s="109" customFormat="1" x14ac:dyDescent="0.25"/>
    <row r="615" s="109" customFormat="1" x14ac:dyDescent="0.25"/>
    <row r="616" s="109" customFormat="1" x14ac:dyDescent="0.25"/>
    <row r="617" s="109" customFormat="1" x14ac:dyDescent="0.25"/>
    <row r="618" s="109" customFormat="1" x14ac:dyDescent="0.25"/>
    <row r="619" s="109" customFormat="1" x14ac:dyDescent="0.25"/>
    <row r="620" s="109" customFormat="1" x14ac:dyDescent="0.25"/>
    <row r="621" s="109" customFormat="1" x14ac:dyDescent="0.25"/>
    <row r="622" s="109" customFormat="1" x14ac:dyDescent="0.25"/>
    <row r="623" s="109" customFormat="1" x14ac:dyDescent="0.25"/>
    <row r="624" s="109" customFormat="1" x14ac:dyDescent="0.25"/>
    <row r="625" s="109" customFormat="1" x14ac:dyDescent="0.25"/>
    <row r="626" s="109" customFormat="1" x14ac:dyDescent="0.25"/>
    <row r="627" s="109" customFormat="1" x14ac:dyDescent="0.25"/>
    <row r="628" s="109" customFormat="1" x14ac:dyDescent="0.25"/>
    <row r="629" s="109" customFormat="1" x14ac:dyDescent="0.25"/>
    <row r="630" s="109" customFormat="1" x14ac:dyDescent="0.25"/>
    <row r="631" s="109" customFormat="1" x14ac:dyDescent="0.25"/>
    <row r="632" s="109" customFormat="1" x14ac:dyDescent="0.25"/>
    <row r="633" s="109" customFormat="1" x14ac:dyDescent="0.25"/>
    <row r="634" s="109" customFormat="1" x14ac:dyDescent="0.25"/>
    <row r="635" s="109" customFormat="1" x14ac:dyDescent="0.25"/>
    <row r="636" s="109" customFormat="1" x14ac:dyDescent="0.25"/>
    <row r="637" s="109" customFormat="1" x14ac:dyDescent="0.25"/>
    <row r="638" s="109" customFormat="1" x14ac:dyDescent="0.25"/>
    <row r="639" s="109" customFormat="1" x14ac:dyDescent="0.25"/>
    <row r="640" s="109" customFormat="1" x14ac:dyDescent="0.25"/>
    <row r="641" s="109" customFormat="1" x14ac:dyDescent="0.25"/>
    <row r="642" s="109" customFormat="1" x14ac:dyDescent="0.25"/>
    <row r="643" s="109" customFormat="1" x14ac:dyDescent="0.25"/>
    <row r="644" s="109" customFormat="1" x14ac:dyDescent="0.25"/>
    <row r="645" s="109" customFormat="1" x14ac:dyDescent="0.25"/>
    <row r="646" s="109" customFormat="1" x14ac:dyDescent="0.25"/>
    <row r="647" s="109" customFormat="1" x14ac:dyDescent="0.25"/>
    <row r="648" s="109" customFormat="1" x14ac:dyDescent="0.25"/>
    <row r="649" s="109" customFormat="1" x14ac:dyDescent="0.25"/>
    <row r="650" s="109" customFormat="1" x14ac:dyDescent="0.25"/>
    <row r="651" s="109" customFormat="1" x14ac:dyDescent="0.25"/>
    <row r="652" s="109" customFormat="1" x14ac:dyDescent="0.25"/>
    <row r="653" s="109" customFormat="1" x14ac:dyDescent="0.25"/>
    <row r="654" s="109" customFormat="1" x14ac:dyDescent="0.25"/>
    <row r="655" s="109" customFormat="1" x14ac:dyDescent="0.25"/>
    <row r="656" s="109" customFormat="1" x14ac:dyDescent="0.25"/>
    <row r="657" s="109" customFormat="1" x14ac:dyDescent="0.25"/>
    <row r="658" s="109" customFormat="1" x14ac:dyDescent="0.25"/>
    <row r="659" s="109" customFormat="1" x14ac:dyDescent="0.25"/>
    <row r="660" s="109" customFormat="1" x14ac:dyDescent="0.25"/>
    <row r="661" s="109" customFormat="1" x14ac:dyDescent="0.25"/>
    <row r="662" s="109" customFormat="1" x14ac:dyDescent="0.25"/>
    <row r="663" s="109" customFormat="1" x14ac:dyDescent="0.25"/>
    <row r="664" s="109" customFormat="1" x14ac:dyDescent="0.25"/>
    <row r="665" s="109" customFormat="1" x14ac:dyDescent="0.25"/>
    <row r="666" s="109" customFormat="1" x14ac:dyDescent="0.25"/>
    <row r="667" s="109" customFormat="1" x14ac:dyDescent="0.25"/>
    <row r="668" s="109" customFormat="1" x14ac:dyDescent="0.25"/>
    <row r="669" s="109" customFormat="1" x14ac:dyDescent="0.25"/>
    <row r="670" s="109" customFormat="1" x14ac:dyDescent="0.25"/>
    <row r="671" s="109" customFormat="1" x14ac:dyDescent="0.25"/>
    <row r="672" s="109" customFormat="1" x14ac:dyDescent="0.25"/>
    <row r="673" s="109" customFormat="1" x14ac:dyDescent="0.25"/>
    <row r="674" s="109" customFormat="1" x14ac:dyDescent="0.25"/>
    <row r="675" s="109" customFormat="1" x14ac:dyDescent="0.25"/>
    <row r="676" s="109" customFormat="1" x14ac:dyDescent="0.25"/>
    <row r="677" s="109" customFormat="1" x14ac:dyDescent="0.25"/>
    <row r="678" s="109" customFormat="1" x14ac:dyDescent="0.25"/>
    <row r="679" s="109" customFormat="1" x14ac:dyDescent="0.25"/>
    <row r="680" s="109" customFormat="1" x14ac:dyDescent="0.25"/>
    <row r="681" s="109" customFormat="1" x14ac:dyDescent="0.25"/>
    <row r="682" s="109" customFormat="1" x14ac:dyDescent="0.25"/>
    <row r="683" s="109" customFormat="1" x14ac:dyDescent="0.25"/>
    <row r="684" s="109" customFormat="1" x14ac:dyDescent="0.25"/>
    <row r="685" s="109" customFormat="1" x14ac:dyDescent="0.25"/>
    <row r="686" s="109" customFormat="1" x14ac:dyDescent="0.25"/>
    <row r="687" s="109" customFormat="1" x14ac:dyDescent="0.25"/>
    <row r="688" s="109" customFormat="1" x14ac:dyDescent="0.25"/>
    <row r="689" s="109" customFormat="1" x14ac:dyDescent="0.25"/>
    <row r="690" s="109" customFormat="1" x14ac:dyDescent="0.25"/>
    <row r="691" s="109" customFormat="1" x14ac:dyDescent="0.25"/>
    <row r="692" s="109" customFormat="1" x14ac:dyDescent="0.25"/>
    <row r="693" s="109" customFormat="1" x14ac:dyDescent="0.25"/>
    <row r="694" s="109" customFormat="1" x14ac:dyDescent="0.25"/>
    <row r="695" s="109" customFormat="1" x14ac:dyDescent="0.25"/>
    <row r="696" s="109" customFormat="1" x14ac:dyDescent="0.25"/>
    <row r="697" s="109" customFormat="1" x14ac:dyDescent="0.25"/>
    <row r="698" s="109" customFormat="1" x14ac:dyDescent="0.25"/>
    <row r="699" s="109" customFormat="1" x14ac:dyDescent="0.25"/>
    <row r="700" s="109" customFormat="1" x14ac:dyDescent="0.25"/>
    <row r="701" s="109" customFormat="1" x14ac:dyDescent="0.25"/>
    <row r="702" s="109" customFormat="1" x14ac:dyDescent="0.25"/>
    <row r="703" s="109" customFormat="1" x14ac:dyDescent="0.25"/>
    <row r="704" s="109" customFormat="1" x14ac:dyDescent="0.25"/>
    <row r="705" s="109" customFormat="1" x14ac:dyDescent="0.25"/>
    <row r="706" s="109" customFormat="1" x14ac:dyDescent="0.25"/>
    <row r="707" s="109" customFormat="1" x14ac:dyDescent="0.25"/>
    <row r="708" s="109" customFormat="1" x14ac:dyDescent="0.25"/>
    <row r="709" s="109" customFormat="1" x14ac:dyDescent="0.25"/>
    <row r="710" s="109" customFormat="1" x14ac:dyDescent="0.25"/>
    <row r="711" s="109" customFormat="1" x14ac:dyDescent="0.25"/>
    <row r="712" s="109" customFormat="1" x14ac:dyDescent="0.25"/>
    <row r="713" s="109" customFormat="1" x14ac:dyDescent="0.25"/>
    <row r="714" s="109" customFormat="1" x14ac:dyDescent="0.25"/>
    <row r="715" s="109" customFormat="1" x14ac:dyDescent="0.25"/>
    <row r="716" s="109" customFormat="1" x14ac:dyDescent="0.25"/>
    <row r="717" s="109" customFormat="1" x14ac:dyDescent="0.25"/>
    <row r="718" s="109" customFormat="1" x14ac:dyDescent="0.25"/>
    <row r="719" s="109" customFormat="1" x14ac:dyDescent="0.25"/>
    <row r="720" s="109" customFormat="1" x14ac:dyDescent="0.25"/>
    <row r="721" s="109" customFormat="1" x14ac:dyDescent="0.25"/>
    <row r="722" s="109" customFormat="1" x14ac:dyDescent="0.25"/>
    <row r="723" s="109" customFormat="1" x14ac:dyDescent="0.25"/>
    <row r="724" s="109" customFormat="1" x14ac:dyDescent="0.25"/>
    <row r="725" s="109" customFormat="1" x14ac:dyDescent="0.25"/>
    <row r="726" s="109" customFormat="1" x14ac:dyDescent="0.25"/>
    <row r="727" s="109" customFormat="1" x14ac:dyDescent="0.25"/>
    <row r="728" s="109" customFormat="1" x14ac:dyDescent="0.25"/>
    <row r="729" s="109" customFormat="1" x14ac:dyDescent="0.25"/>
    <row r="730" s="109" customFormat="1" x14ac:dyDescent="0.25"/>
    <row r="731" s="109" customFormat="1" x14ac:dyDescent="0.25"/>
    <row r="732" s="109" customFormat="1" x14ac:dyDescent="0.25"/>
    <row r="733" s="109" customFormat="1" x14ac:dyDescent="0.25"/>
    <row r="734" s="109" customFormat="1" x14ac:dyDescent="0.25"/>
    <row r="735" s="109"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I47" sqref="I47"/>
    </sheetView>
  </sheetViews>
  <sheetFormatPr baseColWidth="10" defaultRowHeight="15" x14ac:dyDescent="0.25"/>
  <cols>
    <col min="2" max="2" width="40.42578125" customWidth="1"/>
    <col min="3" max="3" width="74.85546875" hidden="1" customWidth="1"/>
    <col min="4" max="4" width="147.85546875" customWidth="1"/>
    <col min="5" max="5" width="26.140625" style="122" customWidth="1"/>
    <col min="11" max="258" width="11.42578125" style="109"/>
  </cols>
  <sheetData>
    <row r="1" spans="1:10" s="109" customFormat="1" x14ac:dyDescent="0.25">
      <c r="E1" s="132"/>
    </row>
    <row r="2" spans="1:10" ht="33.75" x14ac:dyDescent="0.25">
      <c r="A2" s="7"/>
      <c r="B2" s="398" t="s">
        <v>119</v>
      </c>
      <c r="C2" s="398"/>
      <c r="D2" s="398"/>
      <c r="E2" s="398"/>
      <c r="F2" s="7"/>
      <c r="G2" s="7"/>
      <c r="H2" s="7"/>
      <c r="I2" s="7"/>
      <c r="J2" s="7"/>
    </row>
    <row r="3" spans="1:10" x14ac:dyDescent="0.25">
      <c r="A3" s="7"/>
      <c r="B3" s="98"/>
      <c r="C3" s="98"/>
      <c r="D3" s="98"/>
      <c r="E3" s="130"/>
      <c r="F3" s="7"/>
      <c r="G3" s="7"/>
      <c r="H3" s="7"/>
      <c r="I3" s="7"/>
      <c r="J3" s="7"/>
    </row>
    <row r="4" spans="1:10" ht="60" x14ac:dyDescent="0.25">
      <c r="A4" s="7"/>
      <c r="B4" s="25"/>
      <c r="C4" s="99" t="s">
        <v>120</v>
      </c>
      <c r="D4" s="99" t="s">
        <v>121</v>
      </c>
      <c r="E4" s="130"/>
      <c r="F4" s="7"/>
      <c r="G4" s="7"/>
      <c r="H4" s="7"/>
      <c r="I4" s="7"/>
      <c r="J4" s="7"/>
    </row>
    <row r="5" spans="1:10" ht="76.5" customHeight="1" x14ac:dyDescent="0.25">
      <c r="A5" s="26" t="s">
        <v>122</v>
      </c>
      <c r="B5" s="100" t="s">
        <v>273</v>
      </c>
      <c r="C5" s="101" t="s">
        <v>123</v>
      </c>
      <c r="D5" s="102" t="s">
        <v>47</v>
      </c>
      <c r="E5" s="131">
        <v>0.2</v>
      </c>
      <c r="F5" s="7"/>
      <c r="G5" s="7"/>
      <c r="H5" s="7"/>
      <c r="I5" s="7"/>
      <c r="J5" s="7"/>
    </row>
    <row r="6" spans="1:10" ht="99" x14ac:dyDescent="0.25">
      <c r="A6" s="26" t="s">
        <v>124</v>
      </c>
      <c r="B6" s="103" t="s">
        <v>124</v>
      </c>
      <c r="C6" s="104" t="s">
        <v>125</v>
      </c>
      <c r="D6" s="105" t="s">
        <v>48</v>
      </c>
      <c r="E6" s="131">
        <v>0.4</v>
      </c>
      <c r="F6" s="7"/>
      <c r="G6" s="7"/>
      <c r="H6" s="7"/>
      <c r="I6" s="7"/>
      <c r="J6" s="7"/>
    </row>
    <row r="7" spans="1:10" ht="66" x14ac:dyDescent="0.25">
      <c r="A7" s="26" t="s">
        <v>127</v>
      </c>
      <c r="B7" s="106" t="s">
        <v>274</v>
      </c>
      <c r="C7" s="104" t="s">
        <v>128</v>
      </c>
      <c r="D7" s="105" t="s">
        <v>129</v>
      </c>
      <c r="E7" s="131">
        <v>0.6</v>
      </c>
      <c r="F7" s="7"/>
      <c r="G7" s="7"/>
      <c r="H7" s="7"/>
      <c r="I7" s="7"/>
      <c r="J7" s="7"/>
    </row>
    <row r="8" spans="1:10" ht="66" x14ac:dyDescent="0.25">
      <c r="A8" s="26" t="s">
        <v>130</v>
      </c>
      <c r="B8" s="107" t="s">
        <v>275</v>
      </c>
      <c r="C8" s="104" t="s">
        <v>131</v>
      </c>
      <c r="D8" s="105" t="s">
        <v>304</v>
      </c>
      <c r="E8" s="131">
        <v>0.8</v>
      </c>
      <c r="F8" s="7"/>
      <c r="G8" s="7"/>
      <c r="H8" s="7"/>
      <c r="I8" s="7"/>
      <c r="J8" s="7"/>
    </row>
    <row r="9" spans="1:10" ht="66" x14ac:dyDescent="0.25">
      <c r="A9" s="26" t="s">
        <v>132</v>
      </c>
      <c r="B9" s="108" t="s">
        <v>276</v>
      </c>
      <c r="C9" s="104" t="s">
        <v>133</v>
      </c>
      <c r="D9" s="105" t="s">
        <v>50</v>
      </c>
      <c r="E9" s="131">
        <v>1</v>
      </c>
      <c r="F9" s="7"/>
      <c r="G9" s="7"/>
      <c r="H9" s="7"/>
      <c r="I9" s="7"/>
      <c r="J9" s="7"/>
    </row>
    <row r="10" spans="1:10" ht="20.25" x14ac:dyDescent="0.25">
      <c r="A10" s="26"/>
      <c r="B10" s="26"/>
      <c r="C10" s="27"/>
      <c r="D10" s="27"/>
      <c r="E10" s="130"/>
      <c r="F10" s="7"/>
      <c r="G10" s="7"/>
      <c r="H10" s="7"/>
      <c r="I10" s="7"/>
      <c r="J10" s="7"/>
    </row>
    <row r="11" spans="1:10" ht="60" x14ac:dyDescent="0.25">
      <c r="A11" s="26"/>
      <c r="B11" s="25"/>
      <c r="C11" s="99" t="s">
        <v>120</v>
      </c>
      <c r="D11" s="99" t="s">
        <v>289</v>
      </c>
      <c r="E11" s="130"/>
      <c r="F11" s="7"/>
      <c r="G11" s="7"/>
      <c r="H11" s="7"/>
      <c r="I11" s="7"/>
      <c r="J11" s="7"/>
    </row>
    <row r="12" spans="1:10" ht="79.5" customHeight="1" x14ac:dyDescent="0.25">
      <c r="A12" s="26"/>
      <c r="B12" s="100" t="s">
        <v>273</v>
      </c>
      <c r="C12" s="101" t="s">
        <v>123</v>
      </c>
      <c r="D12" s="146" t="s">
        <v>295</v>
      </c>
      <c r="E12" s="131">
        <v>0.2</v>
      </c>
      <c r="F12" s="7"/>
      <c r="G12" s="7"/>
      <c r="H12" s="7"/>
      <c r="I12" s="7"/>
      <c r="J12" s="7"/>
    </row>
    <row r="13" spans="1:10" ht="33" x14ac:dyDescent="0.25">
      <c r="A13" s="26"/>
      <c r="B13" s="103" t="s">
        <v>124</v>
      </c>
      <c r="C13" s="104" t="s">
        <v>125</v>
      </c>
      <c r="D13" s="146" t="s">
        <v>296</v>
      </c>
      <c r="E13" s="131">
        <v>0.4</v>
      </c>
      <c r="F13" s="7"/>
      <c r="G13" s="7"/>
      <c r="H13" s="7"/>
      <c r="I13" s="7"/>
      <c r="J13" s="7"/>
    </row>
    <row r="14" spans="1:10" ht="33" x14ac:dyDescent="0.25">
      <c r="A14" s="26"/>
      <c r="B14" s="106" t="s">
        <v>274</v>
      </c>
      <c r="C14" s="104" t="s">
        <v>128</v>
      </c>
      <c r="D14" s="146" t="s">
        <v>297</v>
      </c>
      <c r="E14" s="131">
        <v>0.6</v>
      </c>
      <c r="F14" s="7"/>
      <c r="G14" s="7"/>
      <c r="H14" s="7"/>
      <c r="I14" s="7"/>
      <c r="J14" s="7"/>
    </row>
    <row r="15" spans="1:10" ht="33" x14ac:dyDescent="0.25">
      <c r="A15" s="26"/>
      <c r="B15" s="107" t="s">
        <v>275</v>
      </c>
      <c r="C15" s="104" t="s">
        <v>131</v>
      </c>
      <c r="D15" s="146" t="s">
        <v>298</v>
      </c>
      <c r="E15" s="131">
        <v>0.8</v>
      </c>
      <c r="F15" s="7"/>
      <c r="G15" s="7"/>
      <c r="H15" s="7"/>
      <c r="I15" s="7"/>
      <c r="J15" s="7"/>
    </row>
    <row r="16" spans="1:10" ht="46.5" customHeight="1" x14ac:dyDescent="0.25">
      <c r="A16" s="26"/>
      <c r="B16" s="108" t="s">
        <v>276</v>
      </c>
      <c r="C16" s="104" t="s">
        <v>133</v>
      </c>
      <c r="D16" s="146" t="s">
        <v>299</v>
      </c>
      <c r="E16" s="131">
        <v>1</v>
      </c>
      <c r="F16" s="7"/>
      <c r="G16" s="7"/>
      <c r="H16" s="7"/>
      <c r="I16" s="7"/>
      <c r="J16" s="7"/>
    </row>
    <row r="17" spans="1:10" ht="20.25" x14ac:dyDescent="0.25">
      <c r="A17" s="26"/>
      <c r="B17" s="26"/>
      <c r="C17" s="27"/>
      <c r="D17" s="27"/>
      <c r="E17" s="130"/>
      <c r="F17" s="7"/>
      <c r="G17" s="7"/>
      <c r="H17" s="7"/>
      <c r="I17" s="7"/>
      <c r="J17" s="7"/>
    </row>
    <row r="18" spans="1:10" ht="16.5" x14ac:dyDescent="0.25">
      <c r="A18" s="26"/>
      <c r="B18" s="28"/>
      <c r="C18" s="28"/>
      <c r="D18" s="28"/>
      <c r="E18" s="130"/>
      <c r="F18" s="7"/>
      <c r="G18" s="7"/>
      <c r="H18" s="7"/>
      <c r="I18" s="7"/>
      <c r="J18" s="7"/>
    </row>
    <row r="19" spans="1:10" ht="60" x14ac:dyDescent="0.25">
      <c r="A19" s="26"/>
      <c r="B19" s="25"/>
      <c r="C19" s="99" t="s">
        <v>120</v>
      </c>
      <c r="D19" s="99" t="s">
        <v>302</v>
      </c>
      <c r="E19" s="130"/>
      <c r="F19" s="7"/>
      <c r="G19" s="7"/>
      <c r="H19" s="7"/>
      <c r="I19" s="7"/>
      <c r="J19" s="7"/>
    </row>
    <row r="20" spans="1:10" ht="57.75" customHeight="1" x14ac:dyDescent="0.25">
      <c r="A20" s="26"/>
      <c r="B20" s="100" t="s">
        <v>273</v>
      </c>
      <c r="C20" s="101" t="s">
        <v>123</v>
      </c>
      <c r="D20" s="146" t="s">
        <v>290</v>
      </c>
      <c r="E20" s="131">
        <v>0.2</v>
      </c>
      <c r="F20" s="7"/>
      <c r="G20" s="7"/>
      <c r="H20" s="7"/>
      <c r="I20" s="7"/>
      <c r="J20" s="7"/>
    </row>
    <row r="21" spans="1:10" ht="54" customHeight="1" x14ac:dyDescent="0.25">
      <c r="A21" s="26"/>
      <c r="B21" s="103" t="s">
        <v>124</v>
      </c>
      <c r="C21" s="104" t="s">
        <v>125</v>
      </c>
      <c r="D21" s="146" t="s">
        <v>291</v>
      </c>
      <c r="E21" s="131">
        <v>0.4</v>
      </c>
      <c r="F21" s="7"/>
      <c r="G21" s="7"/>
      <c r="H21" s="7"/>
      <c r="I21" s="7"/>
      <c r="J21" s="7"/>
    </row>
    <row r="22" spans="1:10" ht="64.5" customHeight="1" x14ac:dyDescent="0.25">
      <c r="A22" s="26"/>
      <c r="B22" s="106" t="s">
        <v>274</v>
      </c>
      <c r="C22" s="104" t="s">
        <v>128</v>
      </c>
      <c r="D22" s="146" t="s">
        <v>292</v>
      </c>
      <c r="E22" s="131">
        <v>0.6</v>
      </c>
      <c r="F22" s="7"/>
      <c r="G22" s="7"/>
      <c r="H22" s="7"/>
      <c r="I22" s="7"/>
      <c r="J22" s="7"/>
    </row>
    <row r="23" spans="1:10" ht="51.75" customHeight="1" x14ac:dyDescent="0.25">
      <c r="A23" s="26"/>
      <c r="B23" s="107" t="s">
        <v>275</v>
      </c>
      <c r="C23" s="104" t="s">
        <v>131</v>
      </c>
      <c r="D23" s="146" t="s">
        <v>293</v>
      </c>
      <c r="E23" s="131">
        <v>0.8</v>
      </c>
      <c r="F23" s="7"/>
      <c r="G23" s="7"/>
      <c r="H23" s="7"/>
      <c r="I23" s="7"/>
      <c r="J23" s="7"/>
    </row>
    <row r="24" spans="1:10" ht="51.75" customHeight="1" x14ac:dyDescent="0.25">
      <c r="A24" s="26"/>
      <c r="B24" s="108" t="s">
        <v>276</v>
      </c>
      <c r="C24" s="104" t="s">
        <v>133</v>
      </c>
      <c r="D24" s="146" t="s">
        <v>294</v>
      </c>
      <c r="E24" s="131">
        <v>1</v>
      </c>
      <c r="F24" s="7"/>
      <c r="G24" s="7"/>
      <c r="H24" s="7"/>
      <c r="I24" s="7"/>
      <c r="J24" s="7"/>
    </row>
    <row r="25" spans="1:10" ht="16.5" x14ac:dyDescent="0.25">
      <c r="A25" s="26"/>
      <c r="B25" s="28"/>
      <c r="C25" s="28"/>
      <c r="D25" s="28"/>
      <c r="E25" s="130"/>
      <c r="F25" s="7"/>
      <c r="G25" s="7"/>
      <c r="H25" s="7"/>
      <c r="I25" s="7"/>
      <c r="J25" s="7"/>
    </row>
    <row r="26" spans="1:10" ht="16.5" x14ac:dyDescent="0.25">
      <c r="A26" s="26"/>
      <c r="B26" s="28"/>
      <c r="C26" s="28"/>
      <c r="D26" s="28"/>
      <c r="E26" s="130"/>
      <c r="F26" s="7"/>
      <c r="G26" s="7"/>
      <c r="H26" s="7"/>
      <c r="I26" s="7"/>
      <c r="J26" s="7"/>
    </row>
    <row r="27" spans="1:10" ht="16.5" x14ac:dyDescent="0.25">
      <c r="A27" s="26"/>
      <c r="B27" s="28"/>
      <c r="C27" s="28"/>
      <c r="D27" s="28"/>
      <c r="E27" s="130"/>
      <c r="F27" s="7"/>
      <c r="G27" s="7"/>
      <c r="H27" s="7"/>
      <c r="I27" s="7"/>
      <c r="J27" s="7"/>
    </row>
    <row r="28" spans="1:10" ht="16.5" x14ac:dyDescent="0.25">
      <c r="A28" s="26"/>
      <c r="B28" s="28"/>
      <c r="C28" s="28"/>
      <c r="D28" s="28"/>
      <c r="E28" s="130"/>
      <c r="F28" s="7"/>
      <c r="G28" s="7"/>
      <c r="H28" s="7"/>
      <c r="I28" s="7"/>
      <c r="J28" s="7"/>
    </row>
    <row r="29" spans="1:10" ht="60" x14ac:dyDescent="0.25">
      <c r="A29" s="26"/>
      <c r="B29" s="25"/>
      <c r="C29" s="99" t="s">
        <v>120</v>
      </c>
      <c r="D29" s="99" t="s">
        <v>300</v>
      </c>
      <c r="E29" s="130"/>
      <c r="F29" s="7"/>
      <c r="G29" s="7"/>
      <c r="H29" s="7"/>
      <c r="I29" s="7"/>
      <c r="J29" s="7"/>
    </row>
    <row r="30" spans="1:10" ht="75.75" customHeight="1" x14ac:dyDescent="0.25">
      <c r="A30" s="26"/>
      <c r="B30" s="100" t="s">
        <v>273</v>
      </c>
      <c r="C30" s="101" t="s">
        <v>123</v>
      </c>
      <c r="D30" s="146" t="s">
        <v>307</v>
      </c>
      <c r="E30" s="131">
        <v>0.2</v>
      </c>
      <c r="F30" s="7"/>
      <c r="G30" s="7"/>
      <c r="H30" s="7"/>
      <c r="I30" s="7"/>
      <c r="J30" s="7"/>
    </row>
    <row r="31" spans="1:10" ht="65.25" customHeight="1" x14ac:dyDescent="0.25">
      <c r="A31" s="26"/>
      <c r="B31" s="103" t="s">
        <v>124</v>
      </c>
      <c r="C31" s="104" t="s">
        <v>125</v>
      </c>
      <c r="D31" s="146" t="s">
        <v>308</v>
      </c>
      <c r="E31" s="131">
        <v>0.4</v>
      </c>
      <c r="F31" s="7"/>
      <c r="G31" s="7"/>
      <c r="H31" s="7"/>
      <c r="I31" s="7"/>
      <c r="J31" s="7"/>
    </row>
    <row r="32" spans="1:10" ht="57" customHeight="1" x14ac:dyDescent="0.25">
      <c r="A32" s="26"/>
      <c r="B32" s="106" t="s">
        <v>274</v>
      </c>
      <c r="C32" s="104" t="s">
        <v>128</v>
      </c>
      <c r="D32" s="146" t="s">
        <v>301</v>
      </c>
      <c r="E32" s="131">
        <v>0.6</v>
      </c>
      <c r="F32" s="7"/>
      <c r="G32" s="7"/>
      <c r="H32" s="7"/>
      <c r="I32" s="7"/>
      <c r="J32" s="7"/>
    </row>
    <row r="33" spans="1:10" ht="66.75" customHeight="1" x14ac:dyDescent="0.25">
      <c r="A33" s="26"/>
      <c r="B33" s="107" t="s">
        <v>275</v>
      </c>
      <c r="C33" s="104" t="s">
        <v>131</v>
      </c>
      <c r="D33" s="146" t="s">
        <v>309</v>
      </c>
      <c r="E33" s="131">
        <v>0.8</v>
      </c>
      <c r="F33" s="7"/>
      <c r="G33" s="7"/>
      <c r="H33" s="7"/>
      <c r="I33" s="7"/>
      <c r="J33" s="7"/>
    </row>
    <row r="34" spans="1:10" ht="79.5" customHeight="1" x14ac:dyDescent="0.25">
      <c r="A34" s="26"/>
      <c r="B34" s="108" t="s">
        <v>276</v>
      </c>
      <c r="C34" s="104" t="s">
        <v>133</v>
      </c>
      <c r="D34" s="146" t="s">
        <v>310</v>
      </c>
      <c r="E34" s="131">
        <v>1</v>
      </c>
      <c r="F34" s="7"/>
      <c r="G34" s="7"/>
      <c r="H34" s="7"/>
      <c r="I34" s="7"/>
      <c r="J34" s="7"/>
    </row>
    <row r="35" spans="1:10" x14ac:dyDescent="0.25">
      <c r="A35" s="26"/>
      <c r="B35" s="26"/>
      <c r="C35" s="26" t="s">
        <v>134</v>
      </c>
      <c r="D35" s="26" t="s">
        <v>135</v>
      </c>
      <c r="E35" s="130"/>
      <c r="F35" s="7"/>
      <c r="G35" s="7"/>
      <c r="H35" s="7"/>
      <c r="I35" s="7"/>
      <c r="J35" s="7"/>
    </row>
    <row r="36" spans="1:10" x14ac:dyDescent="0.25">
      <c r="A36" s="26"/>
      <c r="B36" s="26"/>
      <c r="C36" s="26"/>
      <c r="D36" s="26"/>
      <c r="E36" s="130"/>
      <c r="F36" s="7"/>
      <c r="G36" s="7"/>
      <c r="H36" s="7"/>
      <c r="I36" s="7"/>
      <c r="J36" s="7"/>
    </row>
    <row r="37" spans="1:10" x14ac:dyDescent="0.25">
      <c r="A37" s="26"/>
      <c r="B37" s="26"/>
      <c r="C37" s="26"/>
      <c r="D37" s="26"/>
      <c r="E37" s="130"/>
      <c r="F37" s="7"/>
      <c r="G37" s="7"/>
      <c r="H37" s="7"/>
      <c r="I37" s="7"/>
      <c r="J37" s="7"/>
    </row>
    <row r="38" spans="1:10" ht="60" x14ac:dyDescent="0.25">
      <c r="A38" s="26"/>
      <c r="B38" s="25"/>
      <c r="C38" s="99" t="s">
        <v>120</v>
      </c>
      <c r="D38" s="99" t="s">
        <v>325</v>
      </c>
      <c r="E38" s="130"/>
      <c r="F38" s="7"/>
      <c r="G38" s="7"/>
      <c r="H38" s="7"/>
      <c r="I38" s="7"/>
      <c r="J38" s="7"/>
    </row>
    <row r="39" spans="1:10" ht="99" x14ac:dyDescent="0.25">
      <c r="A39" s="26"/>
      <c r="B39" s="100" t="s">
        <v>273</v>
      </c>
      <c r="C39" s="101" t="s">
        <v>123</v>
      </c>
      <c r="D39" s="147" t="s">
        <v>321</v>
      </c>
      <c r="E39" s="131">
        <v>0.2</v>
      </c>
      <c r="F39" s="7"/>
      <c r="G39" s="7"/>
      <c r="H39" s="7"/>
      <c r="I39" s="7"/>
      <c r="J39" s="7"/>
    </row>
    <row r="40" spans="1:10" ht="99" x14ac:dyDescent="0.25">
      <c r="A40" s="26"/>
      <c r="B40" s="103" t="s">
        <v>124</v>
      </c>
      <c r="C40" s="104" t="s">
        <v>125</v>
      </c>
      <c r="D40" s="147" t="s">
        <v>322</v>
      </c>
      <c r="E40" s="131">
        <v>0.4</v>
      </c>
      <c r="F40" s="7"/>
      <c r="G40" s="7"/>
      <c r="H40" s="7"/>
      <c r="I40" s="7"/>
      <c r="J40" s="7"/>
    </row>
    <row r="41" spans="1:10" ht="99" x14ac:dyDescent="0.25">
      <c r="A41" s="26"/>
      <c r="B41" s="106" t="s">
        <v>274</v>
      </c>
      <c r="C41" s="104" t="s">
        <v>128</v>
      </c>
      <c r="D41" s="147" t="s">
        <v>323</v>
      </c>
      <c r="E41" s="131">
        <v>0.6</v>
      </c>
      <c r="F41" s="7"/>
      <c r="G41" s="7"/>
      <c r="H41" s="7"/>
      <c r="I41" s="7"/>
      <c r="J41" s="7"/>
    </row>
    <row r="42" spans="1:10" ht="99" x14ac:dyDescent="0.25">
      <c r="A42" s="26"/>
      <c r="B42" s="107" t="s">
        <v>275</v>
      </c>
      <c r="C42" s="104" t="s">
        <v>131</v>
      </c>
      <c r="D42" s="147" t="s">
        <v>324</v>
      </c>
      <c r="E42" s="131">
        <v>0.8</v>
      </c>
      <c r="F42" s="7"/>
      <c r="G42" s="7"/>
      <c r="H42" s="7"/>
      <c r="I42" s="7"/>
      <c r="J42" s="7"/>
    </row>
    <row r="43" spans="1:10" ht="99" x14ac:dyDescent="0.25">
      <c r="A43" s="26"/>
      <c r="B43" s="108" t="s">
        <v>276</v>
      </c>
      <c r="C43" s="104" t="s">
        <v>133</v>
      </c>
      <c r="D43" s="147" t="s">
        <v>326</v>
      </c>
      <c r="E43" s="131">
        <v>1</v>
      </c>
      <c r="F43" s="7"/>
      <c r="G43" s="7"/>
      <c r="H43" s="7"/>
      <c r="I43" s="7"/>
      <c r="J43" s="7"/>
    </row>
    <row r="44" spans="1:10" x14ac:dyDescent="0.25">
      <c r="A44" s="26"/>
      <c r="B44" s="26"/>
      <c r="C44" s="26"/>
      <c r="D44" s="26"/>
      <c r="E44" s="130"/>
      <c r="F44" s="7"/>
      <c r="G44" s="7"/>
      <c r="H44" s="7"/>
      <c r="I44" s="7"/>
      <c r="J44" s="7"/>
    </row>
    <row r="45" spans="1:10" ht="56.25" customHeight="1" x14ac:dyDescent="0.25">
      <c r="A45" s="26"/>
      <c r="B45" s="26"/>
      <c r="C45" s="26"/>
      <c r="D45" s="99" t="s">
        <v>288</v>
      </c>
      <c r="E45" s="130"/>
      <c r="F45" s="7"/>
      <c r="G45" s="7"/>
      <c r="H45" s="7"/>
      <c r="I45" s="7"/>
      <c r="J45" s="7"/>
    </row>
    <row r="46" spans="1:10" ht="94.5" customHeight="1" x14ac:dyDescent="0.25">
      <c r="A46" s="26"/>
      <c r="B46" s="107" t="s">
        <v>275</v>
      </c>
      <c r="C46" s="26"/>
      <c r="D46" s="105" t="s">
        <v>387</v>
      </c>
      <c r="E46" s="131">
        <v>0.8</v>
      </c>
      <c r="F46" s="7"/>
      <c r="G46" s="7"/>
      <c r="H46" s="7"/>
      <c r="I46" s="7"/>
      <c r="J46" s="7"/>
    </row>
    <row r="47" spans="1:10" ht="105.75" customHeight="1" x14ac:dyDescent="0.25">
      <c r="A47" s="26"/>
      <c r="B47" s="108" t="s">
        <v>276</v>
      </c>
      <c r="C47" s="27"/>
      <c r="D47" s="105" t="s">
        <v>384</v>
      </c>
      <c r="E47" s="131">
        <v>1</v>
      </c>
      <c r="F47" s="7"/>
      <c r="G47" s="7"/>
      <c r="H47" s="7"/>
      <c r="I47" s="7"/>
      <c r="J47" s="7"/>
    </row>
    <row r="48" spans="1:10" x14ac:dyDescent="0.25">
      <c r="A48" s="26"/>
      <c r="B48" s="23"/>
      <c r="C48" s="23"/>
      <c r="D48" s="23"/>
      <c r="E48" s="130"/>
      <c r="F48" s="7"/>
      <c r="G48" s="7"/>
      <c r="H48" s="7"/>
      <c r="I48" s="7"/>
      <c r="J48" s="7"/>
    </row>
    <row r="49" spans="1:10" x14ac:dyDescent="0.25">
      <c r="A49" s="26"/>
      <c r="B49" s="23"/>
      <c r="C49" s="23"/>
      <c r="D49" s="23"/>
      <c r="E49" s="130"/>
      <c r="F49" s="7"/>
      <c r="G49" s="7"/>
      <c r="H49" s="7"/>
      <c r="I49" s="7"/>
      <c r="J49" s="7"/>
    </row>
    <row r="50" spans="1:10" ht="20.25" x14ac:dyDescent="0.25">
      <c r="A50" s="26"/>
      <c r="B50" s="26"/>
      <c r="C50" s="27"/>
      <c r="D50" s="27"/>
      <c r="E50" s="130"/>
      <c r="F50" s="7"/>
      <c r="G50" s="7"/>
      <c r="H50" s="7"/>
      <c r="I50" s="7"/>
      <c r="J50" s="7"/>
    </row>
    <row r="51" spans="1:10" ht="46.5" customHeight="1" x14ac:dyDescent="0.25">
      <c r="A51" s="26"/>
      <c r="B51" s="26"/>
      <c r="C51" s="26"/>
      <c r="D51" s="99" t="s">
        <v>390</v>
      </c>
      <c r="E51" s="130"/>
      <c r="F51" s="7"/>
      <c r="G51" s="7"/>
      <c r="H51" s="7"/>
      <c r="I51" s="7"/>
      <c r="J51" s="7"/>
    </row>
    <row r="52" spans="1:10" ht="90" customHeight="1" x14ac:dyDescent="0.25">
      <c r="A52" s="26"/>
      <c r="B52" s="107" t="s">
        <v>275</v>
      </c>
      <c r="C52" s="26"/>
      <c r="D52" s="105" t="s">
        <v>305</v>
      </c>
      <c r="E52" s="131">
        <v>0.8</v>
      </c>
      <c r="F52" s="7"/>
      <c r="G52" s="7"/>
      <c r="H52" s="7"/>
      <c r="I52" s="7"/>
      <c r="J52" s="7"/>
    </row>
    <row r="53" spans="1:10" ht="66" x14ac:dyDescent="0.25">
      <c r="A53" s="26"/>
      <c r="B53" s="108" t="s">
        <v>276</v>
      </c>
      <c r="C53" s="27"/>
      <c r="D53" s="105" t="s">
        <v>306</v>
      </c>
      <c r="E53" s="131">
        <v>1</v>
      </c>
      <c r="F53" s="7"/>
      <c r="G53" s="7"/>
      <c r="H53" s="7"/>
      <c r="I53" s="7"/>
      <c r="J53" s="7"/>
    </row>
    <row r="54" spans="1:10" ht="20.25" x14ac:dyDescent="0.25">
      <c r="A54" s="26"/>
      <c r="B54" s="26"/>
      <c r="C54" s="27"/>
      <c r="D54" s="27"/>
      <c r="E54" s="130"/>
      <c r="F54" s="7"/>
      <c r="G54" s="7"/>
      <c r="H54" s="7"/>
      <c r="I54" s="7"/>
      <c r="J54" s="7"/>
    </row>
    <row r="55" spans="1:10" ht="20.25" x14ac:dyDescent="0.25">
      <c r="A55" s="26"/>
      <c r="B55" s="26"/>
      <c r="C55" s="27"/>
      <c r="D55" s="27"/>
      <c r="E55" s="130"/>
      <c r="F55" s="7"/>
      <c r="G55" s="7"/>
      <c r="H55" s="7"/>
      <c r="I55" s="7"/>
      <c r="J55" s="7"/>
    </row>
    <row r="56" spans="1:10" ht="20.25" x14ac:dyDescent="0.25">
      <c r="A56" s="26"/>
      <c r="B56" s="26"/>
      <c r="C56" s="27"/>
      <c r="D56" s="27"/>
      <c r="E56" s="130"/>
      <c r="F56" s="7"/>
      <c r="G56" s="7"/>
      <c r="H56" s="7"/>
      <c r="I56" s="7"/>
      <c r="J56" s="7"/>
    </row>
    <row r="57" spans="1:10" ht="20.25" x14ac:dyDescent="0.25">
      <c r="A57" s="26"/>
      <c r="B57" s="26"/>
      <c r="C57" s="27"/>
      <c r="D57" s="27"/>
      <c r="E57" s="130"/>
      <c r="F57" s="7"/>
      <c r="G57" s="7"/>
      <c r="H57" s="7"/>
      <c r="I57" s="7"/>
      <c r="J57" s="7"/>
    </row>
    <row r="58" spans="1:10" ht="20.25" x14ac:dyDescent="0.25">
      <c r="A58" s="26"/>
      <c r="B58" s="26"/>
      <c r="C58" s="27"/>
      <c r="D58" s="27"/>
      <c r="E58" s="130"/>
      <c r="F58" s="7"/>
      <c r="G58" s="7"/>
      <c r="H58" s="7"/>
      <c r="I58" s="7"/>
      <c r="J58" s="7"/>
    </row>
    <row r="59" spans="1:10" ht="20.25" x14ac:dyDescent="0.25">
      <c r="A59" s="26"/>
      <c r="B59" s="26"/>
      <c r="C59" s="27"/>
      <c r="D59" s="27"/>
      <c r="E59" s="130"/>
      <c r="F59" s="7"/>
      <c r="G59" s="7"/>
      <c r="H59" s="7"/>
      <c r="I59" s="7"/>
      <c r="J59" s="7"/>
    </row>
    <row r="60" spans="1:10" ht="20.25" x14ac:dyDescent="0.25">
      <c r="A60" s="26"/>
      <c r="B60" s="26"/>
      <c r="C60" s="27"/>
      <c r="D60" s="27"/>
      <c r="E60" s="130"/>
      <c r="F60" s="7"/>
      <c r="G60" s="7"/>
      <c r="H60" s="7"/>
      <c r="I60" s="7"/>
      <c r="J60" s="7"/>
    </row>
    <row r="61" spans="1:10" ht="20.25" x14ac:dyDescent="0.25">
      <c r="A61" s="26"/>
      <c r="B61" s="26"/>
      <c r="C61" s="27"/>
      <c r="D61" s="27"/>
      <c r="E61" s="130"/>
      <c r="F61" s="7"/>
      <c r="G61" s="7"/>
      <c r="H61" s="7"/>
      <c r="I61" s="7"/>
      <c r="J61" s="7"/>
    </row>
    <row r="62" spans="1:10" ht="20.25" x14ac:dyDescent="0.25">
      <c r="A62" s="26"/>
      <c r="B62" s="26"/>
      <c r="C62" s="27"/>
      <c r="D62" s="27"/>
      <c r="E62" s="130"/>
      <c r="F62" s="7"/>
      <c r="G62" s="7"/>
      <c r="H62" s="7"/>
      <c r="I62" s="7"/>
      <c r="J62" s="7"/>
    </row>
    <row r="63" spans="1:10" ht="20.25" x14ac:dyDescent="0.25">
      <c r="A63" s="26"/>
      <c r="B63" s="26"/>
      <c r="C63" s="27"/>
      <c r="D63" s="27"/>
      <c r="E63" s="130"/>
      <c r="F63" s="7"/>
      <c r="G63" s="7"/>
      <c r="H63" s="7"/>
      <c r="I63" s="7"/>
      <c r="J63" s="7"/>
    </row>
    <row r="64" spans="1:10" ht="20.25" x14ac:dyDescent="0.25">
      <c r="A64" s="26"/>
      <c r="B64" s="26"/>
      <c r="C64" s="27"/>
      <c r="D64" s="27"/>
      <c r="E64" s="130"/>
      <c r="F64" s="7"/>
      <c r="G64" s="7"/>
      <c r="H64" s="7"/>
      <c r="I64" s="7"/>
      <c r="J64" s="7"/>
    </row>
    <row r="65" spans="1:10" ht="20.25" x14ac:dyDescent="0.25">
      <c r="A65" s="26"/>
      <c r="B65" s="26"/>
      <c r="C65" s="27"/>
      <c r="D65" s="27"/>
      <c r="E65" s="130"/>
      <c r="F65" s="7"/>
      <c r="G65" s="7"/>
      <c r="H65" s="7"/>
      <c r="I65" s="7"/>
      <c r="J65" s="7"/>
    </row>
    <row r="66" spans="1:10" ht="20.25" x14ac:dyDescent="0.25">
      <c r="A66" s="26"/>
      <c r="B66" s="26"/>
      <c r="C66" s="27"/>
      <c r="D66" s="27"/>
      <c r="E66" s="130"/>
      <c r="F66" s="7"/>
      <c r="G66" s="7"/>
      <c r="H66" s="7"/>
      <c r="I66" s="7"/>
      <c r="J66" s="7"/>
    </row>
    <row r="67" spans="1:10" ht="20.25" x14ac:dyDescent="0.25">
      <c r="A67" s="26"/>
      <c r="B67" s="26"/>
      <c r="C67" s="27"/>
      <c r="D67" s="27"/>
      <c r="E67" s="130"/>
      <c r="F67" s="7"/>
      <c r="G67" s="7"/>
      <c r="H67" s="7"/>
      <c r="I67" s="7"/>
      <c r="J67" s="7"/>
    </row>
    <row r="68" spans="1:10" ht="20.25" x14ac:dyDescent="0.25">
      <c r="A68" s="26"/>
      <c r="B68" s="26"/>
      <c r="C68" s="27"/>
      <c r="D68" s="27"/>
      <c r="E68" s="130"/>
      <c r="F68" s="7"/>
      <c r="G68" s="7"/>
      <c r="H68" s="7"/>
      <c r="I68" s="7"/>
      <c r="J68" s="7"/>
    </row>
    <row r="69" spans="1:10" ht="20.25" x14ac:dyDescent="0.25">
      <c r="A69" s="26"/>
      <c r="B69" s="26"/>
      <c r="C69" s="27"/>
      <c r="D69" s="27"/>
      <c r="E69" s="130"/>
      <c r="F69" s="7"/>
      <c r="G69" s="7"/>
      <c r="H69" s="7"/>
      <c r="I69" s="7"/>
      <c r="J69" s="7"/>
    </row>
    <row r="70" spans="1:10" ht="20.25" x14ac:dyDescent="0.25">
      <c r="A70" s="26"/>
      <c r="B70" s="26"/>
      <c r="C70" s="27"/>
      <c r="D70" s="27"/>
      <c r="E70" s="130"/>
      <c r="F70" s="7"/>
      <c r="G70" s="7"/>
      <c r="H70" s="7"/>
      <c r="I70" s="7"/>
      <c r="J70" s="7"/>
    </row>
    <row r="71" spans="1:10" ht="20.25" x14ac:dyDescent="0.25">
      <c r="A71" s="26"/>
      <c r="B71" s="26"/>
      <c r="C71" s="27"/>
      <c r="D71" s="27"/>
      <c r="E71" s="130"/>
      <c r="F71" s="7"/>
      <c r="G71" s="7"/>
      <c r="H71" s="7"/>
      <c r="I71" s="7"/>
      <c r="J71" s="7"/>
    </row>
    <row r="72" spans="1:10" ht="20.25" x14ac:dyDescent="0.25">
      <c r="A72" s="26"/>
      <c r="B72" s="26"/>
      <c r="C72" s="27"/>
      <c r="D72" s="27"/>
      <c r="E72" s="130"/>
      <c r="F72" s="7"/>
      <c r="G72" s="7"/>
      <c r="H72" s="7"/>
      <c r="I72" s="7"/>
      <c r="J72" s="7"/>
    </row>
    <row r="73" spans="1:10" ht="20.25" x14ac:dyDescent="0.25">
      <c r="A73" s="26"/>
      <c r="B73" s="26"/>
      <c r="C73" s="27"/>
      <c r="D73" s="27"/>
      <c r="E73" s="130"/>
      <c r="F73" s="7"/>
      <c r="G73" s="7"/>
      <c r="H73" s="7"/>
      <c r="I73" s="7"/>
      <c r="J73" s="7"/>
    </row>
    <row r="74" spans="1:10" ht="20.25" x14ac:dyDescent="0.25">
      <c r="A74" s="26"/>
      <c r="B74" s="26"/>
      <c r="C74" s="27"/>
      <c r="D74" s="27"/>
      <c r="E74" s="130"/>
      <c r="F74" s="7"/>
      <c r="G74" s="7"/>
      <c r="H74" s="7"/>
      <c r="I74" s="7"/>
      <c r="J74" s="7"/>
    </row>
    <row r="75" spans="1:10" ht="20.25" x14ac:dyDescent="0.25">
      <c r="A75" s="26"/>
      <c r="B75" s="26"/>
      <c r="C75" s="27"/>
      <c r="D75" s="27"/>
      <c r="E75" s="130"/>
      <c r="F75" s="7"/>
      <c r="G75" s="7"/>
      <c r="H75" s="7"/>
      <c r="I75" s="7"/>
      <c r="J75" s="7"/>
    </row>
    <row r="76" spans="1:10" ht="20.25" x14ac:dyDescent="0.25">
      <c r="A76" s="26"/>
      <c r="B76" s="26"/>
      <c r="C76" s="27"/>
      <c r="D76" s="27"/>
      <c r="E76" s="130"/>
      <c r="F76" s="7"/>
      <c r="G76" s="7"/>
      <c r="H76" s="7"/>
      <c r="I76" s="7"/>
      <c r="J76" s="7"/>
    </row>
    <row r="77" spans="1:10" ht="20.25" x14ac:dyDescent="0.25">
      <c r="A77" s="26"/>
      <c r="B77" s="26"/>
      <c r="C77" s="27"/>
      <c r="D77" s="27"/>
      <c r="E77" s="130"/>
      <c r="F77" s="7"/>
      <c r="G77" s="7"/>
      <c r="H77" s="7"/>
      <c r="I77" s="7"/>
      <c r="J77" s="7"/>
    </row>
    <row r="78" spans="1:10" ht="20.25" x14ac:dyDescent="0.25">
      <c r="A78" s="26"/>
      <c r="B78" s="26"/>
      <c r="C78" s="27"/>
      <c r="D78" s="27"/>
      <c r="E78" s="130"/>
      <c r="F78" s="7"/>
      <c r="G78" s="7"/>
      <c r="H78" s="7"/>
      <c r="I78" s="7"/>
      <c r="J78" s="7"/>
    </row>
    <row r="79" spans="1:10" ht="20.25" x14ac:dyDescent="0.25">
      <c r="A79" s="26"/>
      <c r="B79" s="26"/>
      <c r="C79" s="27"/>
      <c r="D79" s="27"/>
      <c r="E79" s="130"/>
      <c r="F79" s="7"/>
      <c r="G79" s="7"/>
      <c r="H79" s="7"/>
      <c r="I79" s="7"/>
      <c r="J79" s="7"/>
    </row>
    <row r="80" spans="1:10" s="109" customFormat="1" ht="20.25" x14ac:dyDescent="0.25">
      <c r="A80" s="110"/>
      <c r="B80" s="110"/>
      <c r="C80" s="111"/>
      <c r="D80" s="111"/>
      <c r="E80" s="132"/>
    </row>
    <row r="81" spans="1:5" s="109" customFormat="1" ht="20.25" x14ac:dyDescent="0.25">
      <c r="A81" s="110"/>
      <c r="B81" s="110"/>
      <c r="C81" s="111"/>
      <c r="D81" s="111"/>
      <c r="E81" s="132"/>
    </row>
    <row r="82" spans="1:5" s="109" customFormat="1" ht="20.25" x14ac:dyDescent="0.25">
      <c r="A82" s="110"/>
      <c r="B82" s="110"/>
      <c r="C82" s="111"/>
      <c r="D82" s="111"/>
      <c r="E82" s="132"/>
    </row>
    <row r="83" spans="1:5" s="109" customFormat="1" ht="20.25" x14ac:dyDescent="0.25">
      <c r="A83" s="110"/>
      <c r="B83" s="110"/>
      <c r="C83" s="111"/>
      <c r="D83" s="111"/>
      <c r="E83" s="132"/>
    </row>
    <row r="84" spans="1:5" s="109" customFormat="1" ht="20.25" x14ac:dyDescent="0.25">
      <c r="A84" s="110"/>
      <c r="B84" s="110"/>
      <c r="C84" s="111"/>
      <c r="D84" s="111"/>
      <c r="E84" s="132"/>
    </row>
    <row r="85" spans="1:5" s="109" customFormat="1" ht="20.25" x14ac:dyDescent="0.25">
      <c r="A85" s="110"/>
      <c r="B85" s="110"/>
      <c r="C85" s="111"/>
      <c r="D85" s="111"/>
      <c r="E85" s="132"/>
    </row>
    <row r="86" spans="1:5" s="109" customFormat="1" ht="20.25" x14ac:dyDescent="0.25">
      <c r="A86" s="110"/>
      <c r="B86" s="110"/>
      <c r="C86" s="111"/>
      <c r="D86" s="111"/>
      <c r="E86" s="132"/>
    </row>
    <row r="87" spans="1:5" s="109" customFormat="1" ht="20.25" x14ac:dyDescent="0.25">
      <c r="A87" s="110"/>
      <c r="B87" s="110"/>
      <c r="C87" s="111"/>
      <c r="D87" s="111"/>
      <c r="E87" s="132"/>
    </row>
    <row r="88" spans="1:5" s="109" customFormat="1" ht="20.25" x14ac:dyDescent="0.25">
      <c r="A88" s="110"/>
      <c r="B88" s="110"/>
      <c r="C88" s="111"/>
      <c r="D88" s="111"/>
      <c r="E88" s="132"/>
    </row>
    <row r="89" spans="1:5" s="109" customFormat="1" ht="20.25" x14ac:dyDescent="0.25">
      <c r="A89" s="110"/>
      <c r="B89" s="110"/>
      <c r="C89" s="111"/>
      <c r="D89" s="111"/>
      <c r="E89" s="132"/>
    </row>
    <row r="90" spans="1:5" s="109" customFormat="1" ht="20.25" x14ac:dyDescent="0.25">
      <c r="A90" s="110"/>
      <c r="B90" s="110"/>
      <c r="C90" s="111"/>
      <c r="D90" s="111"/>
      <c r="E90" s="132"/>
    </row>
    <row r="91" spans="1:5" s="109" customFormat="1" ht="20.25" x14ac:dyDescent="0.25">
      <c r="A91" s="110"/>
      <c r="B91" s="110"/>
      <c r="C91" s="111"/>
      <c r="D91" s="111"/>
      <c r="E91" s="132"/>
    </row>
    <row r="92" spans="1:5" s="109" customFormat="1" ht="20.25" x14ac:dyDescent="0.25">
      <c r="A92" s="110"/>
      <c r="B92" s="110"/>
      <c r="C92" s="111"/>
      <c r="D92" s="111"/>
      <c r="E92" s="132"/>
    </row>
    <row r="93" spans="1:5" s="109" customFormat="1" ht="20.25" x14ac:dyDescent="0.25">
      <c r="A93" s="110"/>
      <c r="B93" s="110"/>
      <c r="C93" s="111"/>
      <c r="D93" s="111"/>
      <c r="E93" s="132"/>
    </row>
    <row r="94" spans="1:5" s="109" customFormat="1" ht="20.25" x14ac:dyDescent="0.25">
      <c r="A94" s="110"/>
      <c r="B94" s="110"/>
      <c r="C94" s="111"/>
      <c r="D94" s="111"/>
      <c r="E94" s="132"/>
    </row>
    <row r="95" spans="1:5" s="109" customFormat="1" ht="20.25" x14ac:dyDescent="0.25">
      <c r="A95" s="110"/>
      <c r="B95" s="110"/>
      <c r="C95" s="111"/>
      <c r="D95" s="111"/>
      <c r="E95" s="132"/>
    </row>
    <row r="96" spans="1:5" s="109" customFormat="1" ht="20.25" x14ac:dyDescent="0.25">
      <c r="A96" s="110"/>
      <c r="B96" s="110"/>
      <c r="C96" s="111"/>
      <c r="D96" s="111"/>
      <c r="E96" s="132"/>
    </row>
    <row r="97" spans="1:5" s="109" customFormat="1" ht="20.25" x14ac:dyDescent="0.25">
      <c r="A97" s="110"/>
      <c r="B97" s="110"/>
      <c r="C97" s="111"/>
      <c r="D97" s="111"/>
      <c r="E97" s="132"/>
    </row>
    <row r="98" spans="1:5" s="109" customFormat="1" ht="20.25" x14ac:dyDescent="0.25">
      <c r="A98" s="110"/>
      <c r="B98" s="110"/>
      <c r="C98" s="111"/>
      <c r="D98" s="111"/>
      <c r="E98" s="132"/>
    </row>
    <row r="99" spans="1:5" s="109" customFormat="1" ht="20.25" x14ac:dyDescent="0.25">
      <c r="A99" s="110"/>
      <c r="B99" s="110"/>
      <c r="C99" s="111"/>
      <c r="D99" s="111"/>
      <c r="E99" s="132"/>
    </row>
    <row r="100" spans="1:5" s="109" customFormat="1" ht="20.25" x14ac:dyDescent="0.25">
      <c r="A100" s="110"/>
      <c r="B100" s="110"/>
      <c r="C100" s="111"/>
      <c r="D100" s="111"/>
      <c r="E100" s="132"/>
    </row>
    <row r="101" spans="1:5" s="109" customFormat="1" ht="20.25" x14ac:dyDescent="0.25">
      <c r="A101" s="110"/>
      <c r="B101" s="110"/>
      <c r="C101" s="111"/>
      <c r="D101" s="111"/>
      <c r="E101" s="132"/>
    </row>
    <row r="102" spans="1:5" s="109" customFormat="1" ht="20.25" x14ac:dyDescent="0.25">
      <c r="A102" s="110"/>
      <c r="B102" s="110"/>
      <c r="C102" s="111"/>
      <c r="D102" s="111"/>
      <c r="E102" s="132"/>
    </row>
    <row r="103" spans="1:5" s="109" customFormat="1" ht="20.25" x14ac:dyDescent="0.25">
      <c r="A103" s="110"/>
      <c r="B103" s="110"/>
      <c r="C103" s="111"/>
      <c r="D103" s="111"/>
      <c r="E103" s="132"/>
    </row>
    <row r="104" spans="1:5" s="109" customFormat="1" ht="20.25" x14ac:dyDescent="0.25">
      <c r="A104" s="110"/>
      <c r="B104" s="110"/>
      <c r="C104" s="111"/>
      <c r="D104" s="111"/>
      <c r="E104" s="132"/>
    </row>
    <row r="105" spans="1:5" s="109" customFormat="1" ht="20.25" x14ac:dyDescent="0.25">
      <c r="A105" s="110"/>
      <c r="B105" s="110"/>
      <c r="C105" s="111"/>
      <c r="D105" s="111"/>
      <c r="E105" s="132"/>
    </row>
    <row r="106" spans="1:5" s="109" customFormat="1" ht="20.25" x14ac:dyDescent="0.25">
      <c r="A106" s="110"/>
      <c r="B106" s="110"/>
      <c r="C106" s="111"/>
      <c r="D106" s="111"/>
      <c r="E106" s="132"/>
    </row>
    <row r="107" spans="1:5" s="109" customFormat="1" ht="20.25" x14ac:dyDescent="0.25">
      <c r="A107" s="110"/>
      <c r="B107" s="110"/>
      <c r="C107" s="111"/>
      <c r="D107" s="111"/>
      <c r="E107" s="132"/>
    </row>
    <row r="108" spans="1:5" s="109" customFormat="1" ht="20.25" x14ac:dyDescent="0.25">
      <c r="A108" s="110"/>
      <c r="B108" s="110"/>
      <c r="C108" s="111"/>
      <c r="D108" s="111"/>
      <c r="E108" s="132"/>
    </row>
    <row r="109" spans="1:5" s="109" customFormat="1" ht="20.25" x14ac:dyDescent="0.25">
      <c r="A109" s="110"/>
      <c r="B109" s="110"/>
      <c r="C109" s="111"/>
      <c r="D109" s="111"/>
      <c r="E109" s="132"/>
    </row>
    <row r="110" spans="1:5" s="109" customFormat="1" ht="20.25" x14ac:dyDescent="0.25">
      <c r="A110" s="110"/>
      <c r="B110" s="110"/>
      <c r="C110" s="111"/>
      <c r="D110" s="111"/>
      <c r="E110" s="132"/>
    </row>
    <row r="111" spans="1:5" s="109" customFormat="1" ht="20.25" x14ac:dyDescent="0.25">
      <c r="A111" s="110"/>
      <c r="B111" s="110"/>
      <c r="C111" s="111"/>
      <c r="D111" s="111"/>
      <c r="E111" s="132"/>
    </row>
    <row r="112" spans="1:5" s="109" customFormat="1" ht="20.25" x14ac:dyDescent="0.25">
      <c r="A112" s="110"/>
      <c r="B112" s="110"/>
      <c r="C112" s="111"/>
      <c r="D112" s="111"/>
      <c r="E112" s="132"/>
    </row>
    <row r="113" spans="1:5" s="109" customFormat="1" ht="20.25" x14ac:dyDescent="0.25">
      <c r="A113" s="110"/>
      <c r="B113" s="110"/>
      <c r="C113" s="111"/>
      <c r="D113" s="111"/>
      <c r="E113" s="132"/>
    </row>
    <row r="114" spans="1:5" s="109" customFormat="1" ht="20.25" x14ac:dyDescent="0.25">
      <c r="A114" s="110"/>
      <c r="B114" s="110"/>
      <c r="C114" s="111"/>
      <c r="D114" s="111"/>
      <c r="E114" s="132"/>
    </row>
    <row r="115" spans="1:5" s="109" customFormat="1" ht="20.25" x14ac:dyDescent="0.25">
      <c r="A115" s="110"/>
      <c r="B115" s="110"/>
      <c r="C115" s="111"/>
      <c r="D115" s="111"/>
      <c r="E115" s="132"/>
    </row>
    <row r="116" spans="1:5" s="109" customFormat="1" ht="20.25" x14ac:dyDescent="0.25">
      <c r="A116" s="110"/>
      <c r="B116" s="110"/>
      <c r="C116" s="111"/>
      <c r="D116" s="111"/>
      <c r="E116" s="132"/>
    </row>
    <row r="117" spans="1:5" s="109" customFormat="1" ht="20.25" x14ac:dyDescent="0.25">
      <c r="A117" s="110"/>
      <c r="B117" s="110"/>
      <c r="C117" s="111"/>
      <c r="D117" s="111"/>
      <c r="E117" s="132"/>
    </row>
    <row r="118" spans="1:5" s="109" customFormat="1" ht="20.25" x14ac:dyDescent="0.25">
      <c r="A118" s="110"/>
      <c r="B118" s="110"/>
      <c r="C118" s="111"/>
      <c r="D118" s="111"/>
      <c r="E118" s="132"/>
    </row>
    <row r="119" spans="1:5" s="109" customFormat="1" ht="20.25" x14ac:dyDescent="0.25">
      <c r="A119" s="110"/>
      <c r="B119" s="110"/>
      <c r="C119" s="111"/>
      <c r="D119" s="111"/>
      <c r="E119" s="132"/>
    </row>
    <row r="120" spans="1:5" s="109" customFormat="1" ht="20.25" x14ac:dyDescent="0.25">
      <c r="A120" s="110"/>
      <c r="B120" s="110"/>
      <c r="C120" s="111"/>
      <c r="D120" s="111"/>
      <c r="E120" s="132"/>
    </row>
    <row r="121" spans="1:5" s="109" customFormat="1" ht="20.25" x14ac:dyDescent="0.25">
      <c r="A121" s="110"/>
      <c r="B121" s="110"/>
      <c r="C121" s="111"/>
      <c r="D121" s="111"/>
      <c r="E121" s="132"/>
    </row>
    <row r="122" spans="1:5" s="109" customFormat="1" ht="20.25" x14ac:dyDescent="0.25">
      <c r="A122" s="110"/>
      <c r="B122" s="110"/>
      <c r="C122" s="111"/>
      <c r="D122" s="111"/>
      <c r="E122" s="132"/>
    </row>
    <row r="123" spans="1:5" s="109" customFormat="1" ht="20.25" x14ac:dyDescent="0.25">
      <c r="A123" s="110"/>
      <c r="B123" s="110"/>
      <c r="C123" s="111"/>
      <c r="D123" s="111"/>
      <c r="E123" s="132"/>
    </row>
    <row r="124" spans="1:5" s="109" customFormat="1" ht="20.25" x14ac:dyDescent="0.25">
      <c r="A124" s="110"/>
      <c r="B124" s="110"/>
      <c r="C124" s="111"/>
      <c r="D124" s="111"/>
      <c r="E124" s="132"/>
    </row>
    <row r="125" spans="1:5" s="109" customFormat="1" ht="20.25" x14ac:dyDescent="0.25">
      <c r="A125" s="110"/>
      <c r="B125" s="110"/>
      <c r="C125" s="111"/>
      <c r="D125" s="111"/>
      <c r="E125" s="132"/>
    </row>
    <row r="126" spans="1:5" s="109" customFormat="1" ht="20.25" x14ac:dyDescent="0.25">
      <c r="A126" s="110"/>
      <c r="B126" s="110"/>
      <c r="C126" s="111"/>
      <c r="D126" s="111"/>
      <c r="E126" s="132"/>
    </row>
    <row r="127" spans="1:5" s="109" customFormat="1" ht="20.25" x14ac:dyDescent="0.25">
      <c r="A127" s="110"/>
      <c r="B127" s="110"/>
      <c r="C127" s="111"/>
      <c r="D127" s="111"/>
      <c r="E127" s="132"/>
    </row>
    <row r="128" spans="1:5" s="109" customFormat="1" ht="20.25" x14ac:dyDescent="0.25">
      <c r="A128" s="110"/>
      <c r="B128" s="110"/>
      <c r="C128" s="111"/>
      <c r="D128" s="111"/>
      <c r="E128" s="132"/>
    </row>
    <row r="129" spans="1:5" s="109" customFormat="1" ht="20.25" x14ac:dyDescent="0.25">
      <c r="A129" s="110"/>
      <c r="B129" s="110"/>
      <c r="C129" s="111"/>
      <c r="D129" s="111"/>
      <c r="E129" s="132"/>
    </row>
    <row r="130" spans="1:5" s="109" customFormat="1" ht="20.25" x14ac:dyDescent="0.25">
      <c r="A130" s="110"/>
      <c r="B130" s="110"/>
      <c r="C130" s="111"/>
      <c r="D130" s="111"/>
      <c r="E130" s="132"/>
    </row>
    <row r="131" spans="1:5" s="109" customFormat="1" ht="20.25" x14ac:dyDescent="0.25">
      <c r="A131" s="110"/>
      <c r="B131" s="110"/>
      <c r="C131" s="111"/>
      <c r="D131" s="111"/>
      <c r="E131" s="132"/>
    </row>
    <row r="132" spans="1:5" s="109" customFormat="1" ht="20.25" x14ac:dyDescent="0.25">
      <c r="A132" s="110"/>
      <c r="B132" s="110"/>
      <c r="C132" s="111"/>
      <c r="D132" s="111"/>
      <c r="E132" s="132"/>
    </row>
    <row r="133" spans="1:5" s="109" customFormat="1" ht="20.25" x14ac:dyDescent="0.25">
      <c r="A133" s="110"/>
      <c r="B133" s="110"/>
      <c r="C133" s="111"/>
      <c r="D133" s="111"/>
      <c r="E133" s="132"/>
    </row>
    <row r="134" spans="1:5" s="109" customFormat="1" ht="20.25" x14ac:dyDescent="0.25">
      <c r="A134" s="110"/>
      <c r="B134" s="110"/>
      <c r="C134" s="111"/>
      <c r="D134" s="111"/>
      <c r="E134" s="132"/>
    </row>
    <row r="135" spans="1:5" s="109" customFormat="1" ht="20.25" x14ac:dyDescent="0.25">
      <c r="A135" s="110"/>
      <c r="B135" s="110"/>
      <c r="C135" s="111"/>
      <c r="D135" s="111"/>
      <c r="E135" s="132"/>
    </row>
    <row r="136" spans="1:5" s="109" customFormat="1" ht="20.25" x14ac:dyDescent="0.25">
      <c r="A136" s="110"/>
      <c r="B136" s="110"/>
      <c r="C136" s="111"/>
      <c r="D136" s="111"/>
      <c r="E136" s="132"/>
    </row>
    <row r="137" spans="1:5" s="109" customFormat="1" ht="20.25" x14ac:dyDescent="0.25">
      <c r="A137" s="110"/>
      <c r="B137" s="110"/>
      <c r="C137" s="111"/>
      <c r="D137" s="111"/>
      <c r="E137" s="132"/>
    </row>
    <row r="138" spans="1:5" s="109" customFormat="1" ht="20.25" x14ac:dyDescent="0.25">
      <c r="A138" s="110"/>
      <c r="B138" s="110"/>
      <c r="C138" s="111"/>
      <c r="D138" s="111"/>
      <c r="E138" s="132"/>
    </row>
    <row r="139" spans="1:5" s="109" customFormat="1" ht="20.25" x14ac:dyDescent="0.25">
      <c r="A139" s="110"/>
      <c r="B139" s="110"/>
      <c r="C139" s="111"/>
      <c r="D139" s="111"/>
      <c r="E139" s="132"/>
    </row>
    <row r="140" spans="1:5" s="109" customFormat="1" ht="20.25" x14ac:dyDescent="0.25">
      <c r="A140" s="110"/>
      <c r="B140" s="110"/>
      <c r="C140" s="111"/>
      <c r="D140" s="111"/>
      <c r="E140" s="132"/>
    </row>
    <row r="141" spans="1:5" s="109" customFormat="1" ht="20.25" x14ac:dyDescent="0.25">
      <c r="A141" s="110"/>
      <c r="B141" s="110"/>
      <c r="C141" s="111"/>
      <c r="D141" s="111"/>
      <c r="E141" s="132"/>
    </row>
    <row r="142" spans="1:5" s="109" customFormat="1" ht="20.25" x14ac:dyDescent="0.25">
      <c r="A142" s="110"/>
      <c r="B142" s="110"/>
      <c r="C142" s="111"/>
      <c r="D142" s="111"/>
      <c r="E142" s="132"/>
    </row>
    <row r="143" spans="1:5" s="109" customFormat="1" ht="20.25" x14ac:dyDescent="0.25">
      <c r="A143" s="110"/>
      <c r="B143" s="110"/>
      <c r="C143" s="111"/>
      <c r="D143" s="111"/>
      <c r="E143" s="132"/>
    </row>
    <row r="144" spans="1:5" s="109" customFormat="1" ht="20.25" x14ac:dyDescent="0.25">
      <c r="A144" s="110"/>
      <c r="B144" s="110"/>
      <c r="C144" s="111"/>
      <c r="D144" s="111"/>
      <c r="E144" s="132"/>
    </row>
    <row r="145" spans="1:5" s="109" customFormat="1" ht="20.25" x14ac:dyDescent="0.25">
      <c r="A145" s="110"/>
      <c r="B145" s="110"/>
      <c r="C145" s="111"/>
      <c r="D145" s="111"/>
      <c r="E145" s="132"/>
    </row>
    <row r="146" spans="1:5" s="109" customFormat="1" ht="20.25" x14ac:dyDescent="0.25">
      <c r="A146" s="110"/>
      <c r="B146" s="110"/>
      <c r="C146" s="111"/>
      <c r="D146" s="111"/>
      <c r="E146" s="132"/>
    </row>
    <row r="147" spans="1:5" s="109" customFormat="1" ht="20.25" x14ac:dyDescent="0.25">
      <c r="A147" s="110"/>
      <c r="B147" s="110"/>
      <c r="C147" s="111"/>
      <c r="D147" s="111"/>
      <c r="E147" s="132"/>
    </row>
    <row r="148" spans="1:5" s="109" customFormat="1" ht="20.25" x14ac:dyDescent="0.25">
      <c r="A148" s="110"/>
      <c r="B148" s="110"/>
      <c r="C148" s="111"/>
      <c r="D148" s="111"/>
      <c r="E148" s="132"/>
    </row>
    <row r="149" spans="1:5" s="109" customFormat="1" ht="20.25" x14ac:dyDescent="0.25">
      <c r="A149" s="110"/>
      <c r="B149" s="110"/>
      <c r="C149" s="111"/>
      <c r="D149" s="111"/>
      <c r="E149" s="132"/>
    </row>
    <row r="150" spans="1:5" s="109" customFormat="1" ht="20.25" x14ac:dyDescent="0.25">
      <c r="A150" s="110"/>
      <c r="B150" s="110"/>
      <c r="C150" s="111"/>
      <c r="D150" s="111"/>
      <c r="E150" s="132"/>
    </row>
    <row r="151" spans="1:5" s="109" customFormat="1" ht="20.25" x14ac:dyDescent="0.25">
      <c r="A151" s="110"/>
      <c r="B151" s="110"/>
      <c r="C151" s="111"/>
      <c r="D151" s="111"/>
      <c r="E151" s="132"/>
    </row>
    <row r="152" spans="1:5" s="109" customFormat="1" ht="20.25" x14ac:dyDescent="0.25">
      <c r="A152" s="110"/>
      <c r="B152" s="110"/>
      <c r="C152" s="111"/>
      <c r="D152" s="111"/>
      <c r="E152" s="132"/>
    </row>
    <row r="153" spans="1:5" s="109" customFormat="1" ht="20.25" x14ac:dyDescent="0.25">
      <c r="A153" s="110"/>
      <c r="B153" s="110"/>
      <c r="C153" s="111"/>
      <c r="D153" s="111"/>
      <c r="E153" s="132"/>
    </row>
    <row r="154" spans="1:5" s="109" customFormat="1" ht="20.25" x14ac:dyDescent="0.25">
      <c r="A154" s="110"/>
      <c r="B154" s="110"/>
      <c r="C154" s="111"/>
      <c r="D154" s="111"/>
      <c r="E154" s="132"/>
    </row>
    <row r="155" spans="1:5" s="109" customFormat="1" ht="20.25" x14ac:dyDescent="0.25">
      <c r="A155" s="110"/>
      <c r="B155" s="110"/>
      <c r="C155" s="111"/>
      <c r="D155" s="111"/>
      <c r="E155" s="132"/>
    </row>
    <row r="156" spans="1:5" s="109" customFormat="1" ht="20.25" x14ac:dyDescent="0.25">
      <c r="A156" s="110"/>
      <c r="B156" s="110"/>
      <c r="C156" s="111"/>
      <c r="D156" s="111"/>
      <c r="E156" s="132"/>
    </row>
    <row r="157" spans="1:5" s="109" customFormat="1" ht="20.25" x14ac:dyDescent="0.25">
      <c r="A157" s="110"/>
      <c r="B157" s="110"/>
      <c r="C157" s="111"/>
      <c r="D157" s="111"/>
      <c r="E157" s="132"/>
    </row>
    <row r="158" spans="1:5" s="109" customFormat="1" ht="20.25" x14ac:dyDescent="0.25">
      <c r="A158" s="110"/>
      <c r="B158" s="110"/>
      <c r="C158" s="111"/>
      <c r="D158" s="111"/>
      <c r="E158" s="132"/>
    </row>
    <row r="159" spans="1:5" s="109" customFormat="1" ht="20.25" x14ac:dyDescent="0.25">
      <c r="A159" s="110"/>
      <c r="B159" s="110"/>
      <c r="C159" s="111"/>
      <c r="D159" s="111"/>
      <c r="E159" s="132"/>
    </row>
    <row r="160" spans="1:5" s="109" customFormat="1" ht="20.25" x14ac:dyDescent="0.25">
      <c r="A160" s="110"/>
      <c r="B160" s="110"/>
      <c r="C160" s="111"/>
      <c r="D160" s="111"/>
      <c r="E160" s="132"/>
    </row>
    <row r="161" spans="1:5" s="109" customFormat="1" ht="20.25" x14ac:dyDescent="0.25">
      <c r="A161" s="110"/>
      <c r="B161" s="110"/>
      <c r="C161" s="111"/>
      <c r="D161" s="111"/>
      <c r="E161" s="132"/>
    </row>
    <row r="162" spans="1:5" s="109" customFormat="1" ht="20.25" x14ac:dyDescent="0.25">
      <c r="A162" s="110"/>
      <c r="B162" s="110"/>
      <c r="C162" s="111"/>
      <c r="D162" s="111"/>
      <c r="E162" s="132"/>
    </row>
    <row r="163" spans="1:5" s="109" customFormat="1" ht="20.25" x14ac:dyDescent="0.25">
      <c r="A163" s="110"/>
      <c r="B163" s="110"/>
      <c r="C163" s="111"/>
      <c r="D163" s="111"/>
      <c r="E163" s="132"/>
    </row>
    <row r="164" spans="1:5" s="109" customFormat="1" ht="20.25" x14ac:dyDescent="0.25">
      <c r="A164" s="110"/>
      <c r="B164" s="110"/>
      <c r="C164" s="111"/>
      <c r="D164" s="111"/>
      <c r="E164" s="132"/>
    </row>
    <row r="165" spans="1:5" s="109" customFormat="1" ht="20.25" x14ac:dyDescent="0.25">
      <c r="A165" s="110"/>
      <c r="B165" s="110"/>
      <c r="C165" s="111"/>
      <c r="D165" s="111"/>
      <c r="E165" s="132"/>
    </row>
    <row r="166" spans="1:5" s="109" customFormat="1" ht="20.25" x14ac:dyDescent="0.25">
      <c r="A166" s="110"/>
      <c r="B166" s="110"/>
      <c r="C166" s="111"/>
      <c r="D166" s="111"/>
      <c r="E166" s="132"/>
    </row>
    <row r="167" spans="1:5" s="109" customFormat="1" ht="20.25" x14ac:dyDescent="0.25">
      <c r="A167" s="110"/>
      <c r="B167" s="110"/>
      <c r="C167" s="111"/>
      <c r="D167" s="111"/>
      <c r="E167" s="132"/>
    </row>
    <row r="168" spans="1:5" s="109" customFormat="1" ht="20.25" x14ac:dyDescent="0.25">
      <c r="A168" s="110"/>
      <c r="B168" s="110"/>
      <c r="C168" s="111"/>
      <c r="D168" s="111"/>
      <c r="E168" s="132"/>
    </row>
    <row r="169" spans="1:5" s="109" customFormat="1" ht="20.25" x14ac:dyDescent="0.25">
      <c r="A169" s="110"/>
      <c r="B169" s="110"/>
      <c r="C169" s="111"/>
      <c r="D169" s="111"/>
      <c r="E169" s="132"/>
    </row>
    <row r="170" spans="1:5" s="109" customFormat="1" ht="20.25" x14ac:dyDescent="0.25">
      <c r="A170" s="110"/>
      <c r="B170" s="110"/>
      <c r="C170" s="111"/>
      <c r="D170" s="111"/>
      <c r="E170" s="132"/>
    </row>
    <row r="171" spans="1:5" s="109" customFormat="1" ht="20.25" x14ac:dyDescent="0.25">
      <c r="A171" s="110"/>
      <c r="B171" s="110"/>
      <c r="C171" s="111"/>
      <c r="D171" s="111"/>
      <c r="E171" s="132"/>
    </row>
    <row r="172" spans="1:5" s="109" customFormat="1" ht="20.25" x14ac:dyDescent="0.25">
      <c r="A172" s="110"/>
      <c r="B172" s="110"/>
      <c r="C172" s="111"/>
      <c r="D172" s="111"/>
      <c r="E172" s="132"/>
    </row>
    <row r="173" spans="1:5" s="109" customFormat="1" ht="20.25" x14ac:dyDescent="0.25">
      <c r="A173" s="110"/>
      <c r="B173" s="110"/>
      <c r="C173" s="111"/>
      <c r="D173" s="111"/>
      <c r="E173" s="132"/>
    </row>
    <row r="174" spans="1:5" s="109" customFormat="1" ht="20.25" x14ac:dyDescent="0.25">
      <c r="A174" s="110"/>
      <c r="B174" s="110"/>
      <c r="C174" s="111"/>
      <c r="D174" s="111"/>
      <c r="E174" s="132"/>
    </row>
    <row r="175" spans="1:5" s="109" customFormat="1" ht="20.25" x14ac:dyDescent="0.25">
      <c r="A175" s="110"/>
      <c r="B175" s="110"/>
      <c r="C175" s="111"/>
      <c r="D175" s="111"/>
      <c r="E175" s="132"/>
    </row>
    <row r="176" spans="1:5" s="109" customFormat="1" ht="20.25" x14ac:dyDescent="0.25">
      <c r="A176" s="110"/>
      <c r="B176" s="110"/>
      <c r="C176" s="111"/>
      <c r="D176" s="111"/>
      <c r="E176" s="132"/>
    </row>
    <row r="177" spans="1:5" s="109" customFormat="1" ht="20.25" x14ac:dyDescent="0.25">
      <c r="A177" s="110"/>
      <c r="B177" s="110"/>
      <c r="C177" s="111"/>
      <c r="D177" s="111"/>
      <c r="E177" s="132"/>
    </row>
    <row r="178" spans="1:5" s="109" customFormat="1" ht="20.25" x14ac:dyDescent="0.25">
      <c r="A178" s="110"/>
      <c r="B178" s="110"/>
      <c r="C178" s="111"/>
      <c r="D178" s="111"/>
      <c r="E178" s="132"/>
    </row>
    <row r="179" spans="1:5" s="109" customFormat="1" ht="20.25" x14ac:dyDescent="0.25">
      <c r="A179" s="110"/>
      <c r="B179" s="110"/>
      <c r="C179" s="111"/>
      <c r="D179" s="111"/>
      <c r="E179" s="132"/>
    </row>
    <row r="180" spans="1:5" s="109" customFormat="1" ht="20.25" x14ac:dyDescent="0.25">
      <c r="A180" s="110"/>
      <c r="B180" s="110"/>
      <c r="C180" s="111"/>
      <c r="D180" s="111"/>
      <c r="E180" s="132"/>
    </row>
    <row r="181" spans="1:5" s="109" customFormat="1" ht="20.25" x14ac:dyDescent="0.25">
      <c r="A181" s="110"/>
      <c r="B181" s="110"/>
      <c r="C181" s="111"/>
      <c r="D181" s="111"/>
      <c r="E181" s="132"/>
    </row>
    <row r="182" spans="1:5" s="109" customFormat="1" ht="20.25" x14ac:dyDescent="0.25">
      <c r="A182" s="110"/>
      <c r="B182" s="110"/>
      <c r="C182" s="111"/>
      <c r="D182" s="111"/>
      <c r="E182" s="132"/>
    </row>
    <row r="183" spans="1:5" s="109" customFormat="1" ht="20.25" x14ac:dyDescent="0.25">
      <c r="A183" s="110"/>
      <c r="B183" s="110"/>
      <c r="C183" s="111"/>
      <c r="D183" s="111"/>
      <c r="E183" s="132"/>
    </row>
    <row r="184" spans="1:5" s="109" customFormat="1" ht="20.25" x14ac:dyDescent="0.25">
      <c r="A184" s="110"/>
      <c r="B184" s="110"/>
      <c r="C184" s="111"/>
      <c r="D184" s="111"/>
      <c r="E184" s="132"/>
    </row>
    <row r="185" spans="1:5" s="109" customFormat="1" ht="20.25" x14ac:dyDescent="0.25">
      <c r="A185" s="110"/>
      <c r="B185" s="110"/>
      <c r="C185" s="111"/>
      <c r="D185" s="111"/>
      <c r="E185" s="132"/>
    </row>
    <row r="186" spans="1:5" s="109" customFormat="1" ht="20.25" x14ac:dyDescent="0.25">
      <c r="A186" s="110"/>
      <c r="B186" s="110"/>
      <c r="C186" s="111"/>
      <c r="D186" s="111"/>
      <c r="E186" s="132"/>
    </row>
    <row r="187" spans="1:5" s="109" customFormat="1" ht="20.25" x14ac:dyDescent="0.25">
      <c r="A187" s="110"/>
      <c r="B187" s="110"/>
      <c r="C187" s="111"/>
      <c r="D187" s="111"/>
      <c r="E187" s="132"/>
    </row>
    <row r="188" spans="1:5" s="109" customFormat="1" ht="20.25" x14ac:dyDescent="0.25">
      <c r="A188" s="110"/>
      <c r="B188" s="110"/>
      <c r="C188" s="111"/>
      <c r="D188" s="111"/>
      <c r="E188" s="132"/>
    </row>
    <row r="189" spans="1:5" s="109" customFormat="1" ht="20.25" x14ac:dyDescent="0.25">
      <c r="A189" s="110"/>
      <c r="B189" s="110"/>
      <c r="C189" s="111"/>
      <c r="D189" s="111"/>
      <c r="E189" s="132"/>
    </row>
    <row r="190" spans="1:5" s="109" customFormat="1" ht="20.25" x14ac:dyDescent="0.25">
      <c r="A190" s="110"/>
      <c r="B190" s="110"/>
      <c r="C190" s="111"/>
      <c r="D190" s="111"/>
      <c r="E190" s="132"/>
    </row>
    <row r="191" spans="1:5" s="109" customFormat="1" ht="20.25" x14ac:dyDescent="0.25">
      <c r="A191" s="110"/>
      <c r="B191" s="110"/>
      <c r="C191" s="111"/>
      <c r="D191" s="111"/>
      <c r="E191" s="132"/>
    </row>
    <row r="192" spans="1:5" s="109" customFormat="1" ht="20.25" x14ac:dyDescent="0.25">
      <c r="A192" s="110"/>
      <c r="B192" s="110"/>
      <c r="C192" s="111"/>
      <c r="D192" s="111"/>
      <c r="E192" s="132"/>
    </row>
    <row r="193" spans="1:5" s="109" customFormat="1" ht="20.25" x14ac:dyDescent="0.25">
      <c r="A193" s="110"/>
      <c r="B193" s="110"/>
      <c r="C193" s="111"/>
      <c r="D193" s="111"/>
      <c r="E193" s="132"/>
    </row>
    <row r="194" spans="1:5" s="109" customFormat="1" ht="20.25" x14ac:dyDescent="0.25">
      <c r="A194" s="110"/>
      <c r="B194" s="110"/>
      <c r="C194" s="111"/>
      <c r="D194" s="111"/>
      <c r="E194" s="132"/>
    </row>
    <row r="195" spans="1:5" s="109" customFormat="1" ht="20.25" x14ac:dyDescent="0.25">
      <c r="A195" s="110"/>
      <c r="B195" s="110"/>
      <c r="C195" s="111"/>
      <c r="D195" s="111"/>
      <c r="E195" s="132"/>
    </row>
    <row r="196" spans="1:5" s="109" customFormat="1" ht="20.25" x14ac:dyDescent="0.25">
      <c r="A196" s="110"/>
      <c r="B196" s="110"/>
      <c r="C196" s="111"/>
      <c r="D196" s="111"/>
      <c r="E196" s="132"/>
    </row>
    <row r="197" spans="1:5" s="109" customFormat="1" ht="20.25" x14ac:dyDescent="0.25">
      <c r="A197" s="110"/>
      <c r="B197" s="110"/>
      <c r="C197" s="111"/>
      <c r="D197" s="111"/>
      <c r="E197" s="132"/>
    </row>
    <row r="198" spans="1:5" s="109" customFormat="1" ht="20.25" x14ac:dyDescent="0.25">
      <c r="A198" s="110"/>
      <c r="B198" s="110"/>
      <c r="C198" s="111"/>
      <c r="D198" s="111"/>
      <c r="E198" s="132"/>
    </row>
    <row r="199" spans="1:5" s="109" customFormat="1" ht="20.25" x14ac:dyDescent="0.25">
      <c r="A199" s="110"/>
      <c r="B199" s="110"/>
      <c r="C199" s="111"/>
      <c r="D199" s="111"/>
      <c r="E199" s="132"/>
    </row>
    <row r="200" spans="1:5" s="109" customFormat="1" ht="20.25" x14ac:dyDescent="0.25">
      <c r="A200" s="110"/>
      <c r="B200" s="110"/>
      <c r="C200" s="111"/>
      <c r="D200" s="111"/>
      <c r="E200" s="132"/>
    </row>
    <row r="201" spans="1:5" s="109" customFormat="1" ht="20.25" x14ac:dyDescent="0.25">
      <c r="A201" s="110"/>
      <c r="B201" s="110"/>
      <c r="C201" s="111"/>
      <c r="D201" s="111"/>
      <c r="E201" s="132"/>
    </row>
    <row r="202" spans="1:5" s="109" customFormat="1" ht="20.25" x14ac:dyDescent="0.25">
      <c r="A202" s="110"/>
      <c r="B202" s="110"/>
      <c r="C202" s="111"/>
      <c r="D202" s="111"/>
      <c r="E202" s="132"/>
    </row>
    <row r="203" spans="1:5" s="109" customFormat="1" ht="20.25" x14ac:dyDescent="0.25">
      <c r="A203" s="110"/>
      <c r="B203" s="110"/>
      <c r="C203" s="111"/>
      <c r="D203" s="111"/>
      <c r="E203" s="132"/>
    </row>
    <row r="204" spans="1:5" s="109" customFormat="1" ht="20.25" x14ac:dyDescent="0.25">
      <c r="A204" s="110"/>
      <c r="B204" s="110"/>
      <c r="C204" s="111"/>
      <c r="D204" s="111"/>
      <c r="E204" s="132"/>
    </row>
    <row r="205" spans="1:5" s="109" customFormat="1" ht="20.25" x14ac:dyDescent="0.25">
      <c r="A205" s="110"/>
      <c r="B205" s="110"/>
      <c r="C205" s="111"/>
      <c r="D205" s="111"/>
      <c r="E205" s="132"/>
    </row>
    <row r="206" spans="1:5" s="109" customFormat="1" ht="20.25" x14ac:dyDescent="0.25">
      <c r="A206" s="110"/>
      <c r="B206" s="110"/>
      <c r="C206" s="111"/>
      <c r="D206" s="111"/>
      <c r="E206" s="132"/>
    </row>
    <row r="207" spans="1:5" s="109" customFormat="1" ht="20.25" x14ac:dyDescent="0.25">
      <c r="A207" s="110"/>
      <c r="B207" s="110"/>
      <c r="C207" s="111"/>
      <c r="D207" s="111"/>
      <c r="E207" s="132"/>
    </row>
    <row r="208" spans="1:5" s="109" customFormat="1" ht="20.25" x14ac:dyDescent="0.25">
      <c r="A208" s="110"/>
      <c r="B208" s="110"/>
      <c r="C208" s="111"/>
      <c r="D208" s="111"/>
      <c r="E208" s="132"/>
    </row>
    <row r="209" spans="1:5" s="109" customFormat="1" ht="20.25" x14ac:dyDescent="0.25">
      <c r="A209" s="110"/>
      <c r="B209" s="110"/>
      <c r="C209" s="111"/>
      <c r="D209" s="111"/>
      <c r="E209" s="132"/>
    </row>
    <row r="210" spans="1:5" s="109" customFormat="1" ht="20.25" x14ac:dyDescent="0.25">
      <c r="A210" s="110"/>
      <c r="B210" s="110"/>
      <c r="C210" s="111"/>
      <c r="D210" s="111"/>
      <c r="E210" s="132"/>
    </row>
    <row r="211" spans="1:5" s="109" customFormat="1" ht="20.25" x14ac:dyDescent="0.25">
      <c r="A211" s="110"/>
      <c r="B211" s="110"/>
      <c r="C211" s="111"/>
      <c r="D211" s="111"/>
      <c r="E211" s="132"/>
    </row>
    <row r="212" spans="1:5" s="109" customFormat="1" ht="20.25" x14ac:dyDescent="0.25">
      <c r="A212" s="110"/>
      <c r="B212" s="110"/>
      <c r="C212" s="111"/>
      <c r="D212" s="111"/>
      <c r="E212" s="132"/>
    </row>
    <row r="213" spans="1:5" s="109" customFormat="1" ht="20.25" x14ac:dyDescent="0.25">
      <c r="A213" s="110"/>
      <c r="B213" s="110"/>
      <c r="C213" s="111"/>
      <c r="D213" s="111"/>
      <c r="E213" s="132"/>
    </row>
    <row r="214" spans="1:5" s="109" customFormat="1" ht="20.25" x14ac:dyDescent="0.25">
      <c r="A214" s="110"/>
      <c r="B214" s="110"/>
      <c r="C214" s="111"/>
      <c r="D214" s="111"/>
      <c r="E214" s="132"/>
    </row>
    <row r="215" spans="1:5" s="109" customFormat="1" ht="20.25" x14ac:dyDescent="0.25">
      <c r="A215" s="110"/>
      <c r="B215" s="110"/>
      <c r="C215" s="111"/>
      <c r="D215" s="111"/>
      <c r="E215" s="132"/>
    </row>
    <row r="216" spans="1:5" s="109" customFormat="1" ht="20.25" x14ac:dyDescent="0.25">
      <c r="A216" s="110"/>
      <c r="B216" s="110"/>
      <c r="C216" s="111"/>
      <c r="D216" s="111"/>
      <c r="E216" s="132"/>
    </row>
    <row r="217" spans="1:5" s="109" customFormat="1" ht="20.25" x14ac:dyDescent="0.25">
      <c r="A217" s="110"/>
      <c r="B217" s="110"/>
      <c r="C217" s="111"/>
      <c r="D217" s="111"/>
      <c r="E217" s="132"/>
    </row>
    <row r="218" spans="1:5" s="109" customFormat="1" ht="20.25" x14ac:dyDescent="0.25">
      <c r="A218" s="110"/>
      <c r="B218" s="110"/>
      <c r="C218" s="111"/>
      <c r="D218" s="111"/>
      <c r="E218" s="132"/>
    </row>
    <row r="219" spans="1:5" s="109" customFormat="1" ht="20.25" x14ac:dyDescent="0.25">
      <c r="A219" s="110"/>
      <c r="B219" s="110"/>
      <c r="C219" s="111"/>
      <c r="D219" s="111"/>
      <c r="E219" s="132"/>
    </row>
    <row r="220" spans="1:5" s="109" customFormat="1" ht="20.25" x14ac:dyDescent="0.25">
      <c r="A220" s="110"/>
      <c r="B220" s="110"/>
      <c r="C220" s="111"/>
      <c r="D220" s="111"/>
      <c r="E220" s="132"/>
    </row>
    <row r="221" spans="1:5" s="109" customFormat="1" ht="20.25" x14ac:dyDescent="0.25">
      <c r="A221" s="110"/>
      <c r="B221" s="110"/>
      <c r="C221" s="111"/>
      <c r="D221" s="111"/>
      <c r="E221" s="132"/>
    </row>
    <row r="222" spans="1:5" s="109" customFormat="1" ht="20.25" x14ac:dyDescent="0.25">
      <c r="A222" s="110"/>
      <c r="B222" s="110"/>
      <c r="C222" s="111"/>
      <c r="D222" s="111"/>
      <c r="E222" s="132"/>
    </row>
    <row r="223" spans="1:5" s="109" customFormat="1" ht="20.25" x14ac:dyDescent="0.25">
      <c r="A223" s="110"/>
      <c r="B223" s="110"/>
      <c r="C223" s="111"/>
      <c r="D223" s="111"/>
      <c r="E223" s="132"/>
    </row>
    <row r="224" spans="1:5" s="109" customFormat="1" ht="20.25" x14ac:dyDescent="0.25">
      <c r="A224" s="110"/>
      <c r="B224" s="110"/>
      <c r="C224" s="111"/>
      <c r="D224" s="111"/>
      <c r="E224" s="132"/>
    </row>
    <row r="225" spans="1:7" s="109" customFormat="1" ht="20.25" x14ac:dyDescent="0.25">
      <c r="A225" s="110"/>
      <c r="B225" s="110"/>
      <c r="C225" s="111"/>
      <c r="D225" s="111"/>
      <c r="E225" s="132"/>
    </row>
    <row r="226" spans="1:7" s="109" customFormat="1" ht="20.25" x14ac:dyDescent="0.25">
      <c r="A226" s="110"/>
      <c r="B226" s="110"/>
      <c r="C226" s="111"/>
      <c r="D226" s="111"/>
      <c r="E226" s="132"/>
    </row>
    <row r="227" spans="1:7" s="109" customFormat="1" ht="20.25" x14ac:dyDescent="0.25">
      <c r="A227" s="110"/>
      <c r="B227" s="110"/>
      <c r="C227" s="111"/>
      <c r="D227" s="111"/>
      <c r="E227" s="132"/>
    </row>
    <row r="228" spans="1:7" s="109" customFormat="1" ht="20.25" x14ac:dyDescent="0.25">
      <c r="A228" s="110"/>
      <c r="B228" s="110"/>
      <c r="C228" s="111"/>
      <c r="D228" s="111"/>
      <c r="E228" s="132"/>
    </row>
    <row r="229" spans="1:7" s="109" customFormat="1" ht="20.25" x14ac:dyDescent="0.25">
      <c r="A229" s="110"/>
      <c r="B229" s="110"/>
      <c r="C229" s="111"/>
      <c r="D229" s="111"/>
      <c r="E229" s="132"/>
    </row>
    <row r="230" spans="1:7" s="109" customFormat="1" ht="20.25" x14ac:dyDescent="0.25">
      <c r="A230" s="110"/>
      <c r="B230" s="110"/>
      <c r="C230" s="111"/>
      <c r="D230" s="111"/>
      <c r="E230" s="132"/>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22"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22" t="s">
        <v>139</v>
      </c>
    </row>
    <row r="240" spans="1:7" ht="21" x14ac:dyDescent="0.35">
      <c r="A240" s="7"/>
      <c r="B240" s="32" t="s">
        <v>138</v>
      </c>
      <c r="C240" s="32" t="s">
        <v>128</v>
      </c>
      <c r="E240" s="122" t="s">
        <v>125</v>
      </c>
    </row>
    <row r="241" spans="1:5" ht="21" x14ac:dyDescent="0.35">
      <c r="A241" s="7"/>
      <c r="B241" s="32" t="s">
        <v>138</v>
      </c>
      <c r="C241" s="32" t="s">
        <v>131</v>
      </c>
      <c r="E241" s="122" t="s">
        <v>128</v>
      </c>
    </row>
    <row r="242" spans="1:5" ht="21" x14ac:dyDescent="0.35">
      <c r="A242" s="7"/>
      <c r="B242" s="32" t="s">
        <v>138</v>
      </c>
      <c r="C242" s="32" t="s">
        <v>133</v>
      </c>
      <c r="E242" s="122" t="s">
        <v>131</v>
      </c>
    </row>
    <row r="243" spans="1:5" ht="21" x14ac:dyDescent="0.35">
      <c r="A243" s="7"/>
      <c r="B243" s="32" t="s">
        <v>121</v>
      </c>
      <c r="C243" s="32" t="s">
        <v>47</v>
      </c>
      <c r="E243" s="122" t="s">
        <v>133</v>
      </c>
    </row>
    <row r="244" spans="1:5" ht="21" x14ac:dyDescent="0.35">
      <c r="A244" s="7"/>
      <c r="B244" s="32" t="s">
        <v>121</v>
      </c>
      <c r="C244" s="32" t="s">
        <v>126</v>
      </c>
      <c r="D244" t="s">
        <v>121</v>
      </c>
    </row>
    <row r="245" spans="1:5" ht="21" x14ac:dyDescent="0.35">
      <c r="A245" s="7"/>
      <c r="B245" s="32" t="s">
        <v>121</v>
      </c>
      <c r="C245" s="32" t="s">
        <v>129</v>
      </c>
      <c r="E245" s="122" t="s">
        <v>47</v>
      </c>
    </row>
    <row r="246" spans="1:5" ht="21" x14ac:dyDescent="0.35">
      <c r="A246" s="7"/>
      <c r="B246" s="32" t="s">
        <v>121</v>
      </c>
      <c r="C246" s="32" t="s">
        <v>49</v>
      </c>
      <c r="E246" s="122" t="s">
        <v>126</v>
      </c>
    </row>
    <row r="247" spans="1:5" ht="21" x14ac:dyDescent="0.35">
      <c r="A247" s="7"/>
      <c r="B247" s="32" t="s">
        <v>121</v>
      </c>
      <c r="C247" s="32" t="s">
        <v>50</v>
      </c>
      <c r="E247" s="122" t="s">
        <v>129</v>
      </c>
    </row>
    <row r="248" spans="1:5" x14ac:dyDescent="0.25">
      <c r="A248" s="7"/>
      <c r="B248" s="33"/>
      <c r="C248" s="33"/>
      <c r="E248" s="122" t="s">
        <v>49</v>
      </c>
    </row>
    <row r="249" spans="1:5" x14ac:dyDescent="0.25">
      <c r="A249" s="7"/>
      <c r="B249" s="33" t="e" cm="1">
        <f t="array" aca="1" ref="B249:B251" ca="1">_xlfn.UNIQUE(Tabla1[[#All],[Criterios]])</f>
        <v>#NAME?</v>
      </c>
      <c r="C249" s="33"/>
      <c r="E249" s="122"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4" workbookViewId="0">
      <selection activeCell="B4" sqref="B4:B8"/>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00" t="s">
        <v>140</v>
      </c>
      <c r="C1" s="401"/>
      <c r="D1" s="401"/>
      <c r="E1" s="401"/>
      <c r="F1" s="402"/>
    </row>
    <row r="2" spans="2:11" ht="16.5" thickBot="1" x14ac:dyDescent="0.3">
      <c r="B2" s="36"/>
      <c r="C2" s="36"/>
      <c r="D2" s="36"/>
      <c r="E2" s="36"/>
      <c r="F2" s="36"/>
      <c r="I2" s="137"/>
      <c r="J2" s="158" t="s">
        <v>56</v>
      </c>
      <c r="K2" s="158" t="s">
        <v>57</v>
      </c>
    </row>
    <row r="3" spans="2:11" ht="16.5" thickBot="1" x14ac:dyDescent="0.25">
      <c r="B3" s="403" t="s">
        <v>141</v>
      </c>
      <c r="C3" s="404"/>
      <c r="D3" s="404"/>
      <c r="E3" s="37" t="s">
        <v>142</v>
      </c>
      <c r="F3" s="38" t="s">
        <v>143</v>
      </c>
      <c r="I3" s="157" t="s">
        <v>52</v>
      </c>
      <c r="J3" s="144">
        <v>0.5</v>
      </c>
      <c r="K3" s="144">
        <v>0.45</v>
      </c>
    </row>
    <row r="4" spans="2:11" ht="31.5" x14ac:dyDescent="0.2">
      <c r="B4" s="405" t="s">
        <v>144</v>
      </c>
      <c r="C4" s="407" t="s">
        <v>31</v>
      </c>
      <c r="D4" s="39" t="s">
        <v>52</v>
      </c>
      <c r="E4" s="40" t="s">
        <v>145</v>
      </c>
      <c r="F4" s="41">
        <v>0.25</v>
      </c>
      <c r="I4" s="158" t="s">
        <v>53</v>
      </c>
      <c r="J4" s="144">
        <v>0.4</v>
      </c>
      <c r="K4" s="144">
        <v>0.35</v>
      </c>
    </row>
    <row r="5" spans="2:11" ht="47.25" x14ac:dyDescent="0.2">
      <c r="B5" s="406"/>
      <c r="C5" s="408"/>
      <c r="D5" s="42" t="s">
        <v>53</v>
      </c>
      <c r="E5" s="43" t="s">
        <v>146</v>
      </c>
      <c r="F5" s="44">
        <v>0.15</v>
      </c>
      <c r="I5" s="158" t="s">
        <v>54</v>
      </c>
      <c r="J5" s="144">
        <v>0.35</v>
      </c>
      <c r="K5" s="144">
        <v>0.3</v>
      </c>
    </row>
    <row r="6" spans="2:11" ht="47.25" x14ac:dyDescent="0.2">
      <c r="B6" s="406"/>
      <c r="C6" s="408"/>
      <c r="D6" s="42" t="s">
        <v>54</v>
      </c>
      <c r="E6" s="43" t="s">
        <v>147</v>
      </c>
      <c r="F6" s="44">
        <v>0.1</v>
      </c>
    </row>
    <row r="7" spans="2:11" ht="63" x14ac:dyDescent="0.2">
      <c r="B7" s="406"/>
      <c r="C7" s="408" t="s">
        <v>32</v>
      </c>
      <c r="D7" s="42" t="s">
        <v>56</v>
      </c>
      <c r="E7" s="43" t="s">
        <v>148</v>
      </c>
      <c r="F7" s="44">
        <v>0.25</v>
      </c>
      <c r="G7" s="138"/>
    </row>
    <row r="8" spans="2:11" ht="31.5" x14ac:dyDescent="0.2">
      <c r="B8" s="406"/>
      <c r="C8" s="408"/>
      <c r="D8" s="42" t="s">
        <v>57</v>
      </c>
      <c r="E8" s="43" t="s">
        <v>149</v>
      </c>
      <c r="F8" s="44">
        <v>0.2</v>
      </c>
      <c r="G8" s="138"/>
    </row>
    <row r="9" spans="2:11" ht="47.25" x14ac:dyDescent="0.2">
      <c r="B9" s="406" t="s">
        <v>150</v>
      </c>
      <c r="C9" s="408" t="s">
        <v>34</v>
      </c>
      <c r="D9" s="42" t="s">
        <v>59</v>
      </c>
      <c r="E9" s="43" t="s">
        <v>151</v>
      </c>
      <c r="F9" s="45" t="s">
        <v>152</v>
      </c>
    </row>
    <row r="10" spans="2:11" ht="63" x14ac:dyDescent="0.2">
      <c r="B10" s="406"/>
      <c r="C10" s="408"/>
      <c r="D10" s="42" t="s">
        <v>153</v>
      </c>
      <c r="E10" s="43" t="s">
        <v>154</v>
      </c>
      <c r="F10" s="45" t="s">
        <v>152</v>
      </c>
    </row>
    <row r="11" spans="2:11" ht="47.25" x14ac:dyDescent="0.2">
      <c r="B11" s="406"/>
      <c r="C11" s="408" t="s">
        <v>35</v>
      </c>
      <c r="D11" s="42" t="s">
        <v>62</v>
      </c>
      <c r="E11" s="43" t="s">
        <v>155</v>
      </c>
      <c r="F11" s="45" t="s">
        <v>152</v>
      </c>
    </row>
    <row r="12" spans="2:11" ht="47.25" x14ac:dyDescent="0.2">
      <c r="B12" s="406"/>
      <c r="C12" s="408"/>
      <c r="D12" s="42" t="s">
        <v>63</v>
      </c>
      <c r="E12" s="43" t="s">
        <v>156</v>
      </c>
      <c r="F12" s="45" t="s">
        <v>152</v>
      </c>
    </row>
    <row r="13" spans="2:11" ht="31.5" x14ac:dyDescent="0.2">
      <c r="B13" s="406"/>
      <c r="C13" s="408" t="s">
        <v>36</v>
      </c>
      <c r="D13" s="42" t="s">
        <v>65</v>
      </c>
      <c r="E13" s="43" t="s">
        <v>157</v>
      </c>
      <c r="F13" s="45" t="s">
        <v>152</v>
      </c>
    </row>
    <row r="14" spans="2:11" ht="32.25" thickBot="1" x14ac:dyDescent="0.25">
      <c r="B14" s="409"/>
      <c r="C14" s="410"/>
      <c r="D14" s="46" t="s">
        <v>66</v>
      </c>
      <c r="E14" s="47" t="s">
        <v>158</v>
      </c>
      <c r="F14" s="48" t="s">
        <v>152</v>
      </c>
    </row>
    <row r="15" spans="2:11" ht="49.5" customHeight="1" x14ac:dyDescent="0.2">
      <c r="B15" s="399" t="s">
        <v>159</v>
      </c>
      <c r="C15" s="399"/>
      <c r="D15" s="399"/>
      <c r="E15" s="399"/>
      <c r="F15" s="399"/>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5" workbookViewId="0">
      <selection activeCell="AC41" sqref="AC41"/>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41" t="s">
        <v>350</v>
      </c>
      <c r="C4" s="441"/>
      <c r="D4" s="441"/>
      <c r="E4" s="441"/>
      <c r="F4" s="441"/>
      <c r="G4" s="441"/>
      <c r="H4" s="441"/>
      <c r="I4" s="441"/>
      <c r="J4" s="442" t="s">
        <v>8</v>
      </c>
      <c r="K4" s="442"/>
      <c r="L4" s="442"/>
      <c r="M4" s="442"/>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T4" s="443" t="s">
        <v>25</v>
      </c>
      <c r="AU4" s="443"/>
    </row>
    <row r="5" spans="2:47" x14ac:dyDescent="0.25">
      <c r="B5" s="441"/>
      <c r="C5" s="441"/>
      <c r="D5" s="441"/>
      <c r="E5" s="441"/>
      <c r="F5" s="441"/>
      <c r="G5" s="441"/>
      <c r="H5" s="441"/>
      <c r="I5" s="441"/>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T5" s="443"/>
      <c r="AU5" s="443"/>
    </row>
    <row r="6" spans="2:47" x14ac:dyDescent="0.25">
      <c r="B6" s="441"/>
      <c r="C6" s="441"/>
      <c r="D6" s="441"/>
      <c r="E6" s="441"/>
      <c r="F6" s="441"/>
      <c r="G6" s="441"/>
      <c r="H6" s="441"/>
      <c r="I6" s="441"/>
      <c r="J6" s="442"/>
      <c r="K6" s="442"/>
      <c r="L6" s="442"/>
      <c r="M6" s="442"/>
      <c r="N6" s="442"/>
      <c r="O6" s="442"/>
      <c r="P6" s="442"/>
      <c r="Q6" s="442"/>
      <c r="R6" s="442"/>
      <c r="S6" s="442"/>
      <c r="T6" s="442"/>
      <c r="U6" s="442"/>
      <c r="V6" s="442"/>
      <c r="W6" s="442"/>
      <c r="X6" s="442"/>
      <c r="Y6" s="442"/>
      <c r="Z6" s="442"/>
      <c r="AA6" s="442"/>
      <c r="AB6" s="442"/>
      <c r="AC6" s="442"/>
      <c r="AD6" s="442"/>
      <c r="AE6" s="442"/>
      <c r="AF6" s="442"/>
      <c r="AG6" s="442"/>
      <c r="AH6" s="442"/>
      <c r="AI6" s="442"/>
      <c r="AJ6" s="442"/>
      <c r="AK6" s="442"/>
      <c r="AL6" s="442"/>
      <c r="AT6" s="443"/>
      <c r="AU6" s="443"/>
    </row>
    <row r="7" spans="2:47" ht="15.75" thickBot="1" x14ac:dyDescent="0.3"/>
    <row r="8" spans="2:47" ht="15.75" x14ac:dyDescent="0.25">
      <c r="B8" s="444" t="s">
        <v>109</v>
      </c>
      <c r="C8" s="444"/>
      <c r="D8" s="445"/>
      <c r="E8" s="411" t="s">
        <v>160</v>
      </c>
      <c r="F8" s="412"/>
      <c r="G8" s="412"/>
      <c r="H8" s="412"/>
      <c r="I8" s="413"/>
      <c r="J8" s="50" t="s">
        <v>347</v>
      </c>
      <c r="K8" s="51" t="s">
        <v>347</v>
      </c>
      <c r="L8" s="51" t="s">
        <v>347</v>
      </c>
      <c r="M8" s="51" t="s">
        <v>347</v>
      </c>
      <c r="N8" s="51" t="s">
        <v>347</v>
      </c>
      <c r="O8" s="52" t="s">
        <v>347</v>
      </c>
      <c r="P8" s="50" t="s">
        <v>347</v>
      </c>
      <c r="Q8" s="51" t="s">
        <v>347</v>
      </c>
      <c r="R8" s="51" t="s">
        <v>347</v>
      </c>
      <c r="S8" s="51" t="s">
        <v>347</v>
      </c>
      <c r="T8" s="51" t="s">
        <v>347</v>
      </c>
      <c r="U8" s="52" t="s">
        <v>347</v>
      </c>
      <c r="V8" s="50" t="s">
        <v>347</v>
      </c>
      <c r="W8" s="51" t="s">
        <v>347</v>
      </c>
      <c r="X8" s="51" t="s">
        <v>347</v>
      </c>
      <c r="Y8" s="51" t="s">
        <v>347</v>
      </c>
      <c r="Z8" s="51" t="s">
        <v>347</v>
      </c>
      <c r="AA8" s="52" t="s">
        <v>347</v>
      </c>
      <c r="AB8" s="50" t="s">
        <v>347</v>
      </c>
      <c r="AC8" s="51" t="s">
        <v>347</v>
      </c>
      <c r="AD8" s="51" t="s">
        <v>347</v>
      </c>
      <c r="AE8" s="51" t="s">
        <v>347</v>
      </c>
      <c r="AF8" s="51" t="s">
        <v>347</v>
      </c>
      <c r="AG8" s="52" t="s">
        <v>347</v>
      </c>
      <c r="AH8" s="53" t="s">
        <v>347</v>
      </c>
      <c r="AI8" s="54" t="s">
        <v>347</v>
      </c>
      <c r="AJ8" s="54" t="s">
        <v>347</v>
      </c>
      <c r="AK8" s="54" t="s">
        <v>347</v>
      </c>
      <c r="AL8" s="54" t="s">
        <v>347</v>
      </c>
      <c r="AN8" s="446" t="s">
        <v>161</v>
      </c>
      <c r="AO8" s="447"/>
      <c r="AP8" s="447"/>
      <c r="AQ8" s="447"/>
      <c r="AR8" s="447"/>
      <c r="AS8" s="448"/>
      <c r="AT8" s="430" t="s">
        <v>349</v>
      </c>
      <c r="AU8" s="430"/>
    </row>
    <row r="9" spans="2:47" ht="15.75" x14ac:dyDescent="0.25">
      <c r="B9" s="444"/>
      <c r="C9" s="444"/>
      <c r="D9" s="445"/>
      <c r="E9" s="417"/>
      <c r="F9" s="421"/>
      <c r="G9" s="421"/>
      <c r="H9" s="421"/>
      <c r="I9" s="416"/>
      <c r="J9" s="55" t="s">
        <v>347</v>
      </c>
      <c r="K9" s="56" t="s">
        <v>347</v>
      </c>
      <c r="L9" s="56" t="s">
        <v>347</v>
      </c>
      <c r="M9" s="56" t="s">
        <v>347</v>
      </c>
      <c r="N9" s="56" t="s">
        <v>347</v>
      </c>
      <c r="O9" s="57" t="s">
        <v>347</v>
      </c>
      <c r="P9" s="55" t="s">
        <v>347</v>
      </c>
      <c r="Q9" s="56" t="s">
        <v>347</v>
      </c>
      <c r="R9" s="56" t="s">
        <v>347</v>
      </c>
      <c r="S9" s="56" t="s">
        <v>347</v>
      </c>
      <c r="T9" s="56" t="s">
        <v>347</v>
      </c>
      <c r="U9" s="57" t="s">
        <v>347</v>
      </c>
      <c r="V9" s="55" t="s">
        <v>347</v>
      </c>
      <c r="W9" s="56" t="s">
        <v>347</v>
      </c>
      <c r="X9" s="56" t="s">
        <v>347</v>
      </c>
      <c r="Y9" s="56" t="s">
        <v>347</v>
      </c>
      <c r="Z9" s="56" t="s">
        <v>347</v>
      </c>
      <c r="AA9" s="57" t="s">
        <v>347</v>
      </c>
      <c r="AB9" s="55" t="s">
        <v>347</v>
      </c>
      <c r="AC9" s="56" t="s">
        <v>347</v>
      </c>
      <c r="AD9" s="56" t="s">
        <v>347</v>
      </c>
      <c r="AE9" s="56" t="s">
        <v>347</v>
      </c>
      <c r="AF9" s="56" t="s">
        <v>347</v>
      </c>
      <c r="AG9" s="57" t="s">
        <v>347</v>
      </c>
      <c r="AH9" s="58" t="s">
        <v>347</v>
      </c>
      <c r="AI9" s="59" t="s">
        <v>347</v>
      </c>
      <c r="AJ9" s="59" t="s">
        <v>347</v>
      </c>
      <c r="AK9" s="59" t="s">
        <v>347</v>
      </c>
      <c r="AL9" s="59" t="s">
        <v>347</v>
      </c>
      <c r="AN9" s="449"/>
      <c r="AO9" s="450"/>
      <c r="AP9" s="450"/>
      <c r="AQ9" s="450"/>
      <c r="AR9" s="450"/>
      <c r="AS9" s="451"/>
      <c r="AT9" s="430"/>
      <c r="AU9" s="430"/>
    </row>
    <row r="10" spans="2:47" ht="15.75" x14ac:dyDescent="0.25">
      <c r="B10" s="444"/>
      <c r="C10" s="444"/>
      <c r="D10" s="445"/>
      <c r="E10" s="417"/>
      <c r="F10" s="421"/>
      <c r="G10" s="421"/>
      <c r="H10" s="421"/>
      <c r="I10" s="416"/>
      <c r="J10" s="55" t="s">
        <v>347</v>
      </c>
      <c r="K10" s="56" t="s">
        <v>347</v>
      </c>
      <c r="L10" s="56" t="s">
        <v>347</v>
      </c>
      <c r="M10" s="56" t="s">
        <v>347</v>
      </c>
      <c r="N10" s="56" t="s">
        <v>347</v>
      </c>
      <c r="O10" s="57" t="s">
        <v>347</v>
      </c>
      <c r="P10" s="55" t="s">
        <v>347</v>
      </c>
      <c r="Q10" s="56" t="s">
        <v>347</v>
      </c>
      <c r="R10" s="56" t="s">
        <v>347</v>
      </c>
      <c r="S10" s="56" t="s">
        <v>347</v>
      </c>
      <c r="T10" s="56" t="s">
        <v>347</v>
      </c>
      <c r="U10" s="57" t="s">
        <v>347</v>
      </c>
      <c r="V10" s="55" t="s">
        <v>347</v>
      </c>
      <c r="W10" s="56" t="s">
        <v>347</v>
      </c>
      <c r="X10" s="56" t="s">
        <v>347</v>
      </c>
      <c r="Y10" s="56" t="s">
        <v>347</v>
      </c>
      <c r="Z10" s="56" t="s">
        <v>347</v>
      </c>
      <c r="AA10" s="57" t="s">
        <v>347</v>
      </c>
      <c r="AB10" s="55" t="s">
        <v>347</v>
      </c>
      <c r="AC10" s="56" t="s">
        <v>347</v>
      </c>
      <c r="AD10" s="56" t="s">
        <v>347</v>
      </c>
      <c r="AE10" s="56" t="s">
        <v>347</v>
      </c>
      <c r="AF10" s="56" t="s">
        <v>347</v>
      </c>
      <c r="AG10" s="57" t="s">
        <v>347</v>
      </c>
      <c r="AH10" s="58" t="s">
        <v>347</v>
      </c>
      <c r="AI10" s="59" t="s">
        <v>347</v>
      </c>
      <c r="AJ10" s="59" t="s">
        <v>347</v>
      </c>
      <c r="AK10" s="59" t="s">
        <v>347</v>
      </c>
      <c r="AL10" s="59" t="s">
        <v>347</v>
      </c>
      <c r="AN10" s="449"/>
      <c r="AO10" s="450"/>
      <c r="AP10" s="450"/>
      <c r="AQ10" s="450"/>
      <c r="AR10" s="450"/>
      <c r="AS10" s="451"/>
      <c r="AT10" s="430"/>
      <c r="AU10" s="430"/>
    </row>
    <row r="11" spans="2:47" ht="15.75" x14ac:dyDescent="0.25">
      <c r="B11" s="444"/>
      <c r="C11" s="444"/>
      <c r="D11" s="445"/>
      <c r="E11" s="417"/>
      <c r="F11" s="421"/>
      <c r="G11" s="421"/>
      <c r="H11" s="421"/>
      <c r="I11" s="416"/>
      <c r="J11" s="55" t="s">
        <v>347</v>
      </c>
      <c r="K11" s="56" t="s">
        <v>347</v>
      </c>
      <c r="L11" s="56" t="s">
        <v>347</v>
      </c>
      <c r="M11" s="56" t="s">
        <v>347</v>
      </c>
      <c r="N11" s="56" t="s">
        <v>347</v>
      </c>
      <c r="O11" s="57" t="s">
        <v>347</v>
      </c>
      <c r="P11" s="55" t="s">
        <v>347</v>
      </c>
      <c r="Q11" s="56" t="s">
        <v>347</v>
      </c>
      <c r="R11" s="56" t="s">
        <v>347</v>
      </c>
      <c r="S11" s="56" t="s">
        <v>347</v>
      </c>
      <c r="T11" s="56" t="s">
        <v>347</v>
      </c>
      <c r="U11" s="57" t="s">
        <v>347</v>
      </c>
      <c r="V11" s="55" t="s">
        <v>347</v>
      </c>
      <c r="W11" s="56" t="s">
        <v>347</v>
      </c>
      <c r="X11" s="56" t="s">
        <v>347</v>
      </c>
      <c r="Y11" s="56" t="s">
        <v>347</v>
      </c>
      <c r="Z11" s="56" t="s">
        <v>347</v>
      </c>
      <c r="AA11" s="57" t="s">
        <v>347</v>
      </c>
      <c r="AB11" s="55" t="s">
        <v>347</v>
      </c>
      <c r="AC11" s="56" t="s">
        <v>347</v>
      </c>
      <c r="AD11" s="56" t="s">
        <v>347</v>
      </c>
      <c r="AE11" s="56" t="s">
        <v>347</v>
      </c>
      <c r="AF11" s="56" t="s">
        <v>347</v>
      </c>
      <c r="AG11" s="57" t="s">
        <v>347</v>
      </c>
      <c r="AH11" s="58" t="s">
        <v>347</v>
      </c>
      <c r="AI11" s="59" t="s">
        <v>347</v>
      </c>
      <c r="AJ11" s="59" t="s">
        <v>347</v>
      </c>
      <c r="AK11" s="59" t="s">
        <v>347</v>
      </c>
      <c r="AL11" s="59" t="s">
        <v>347</v>
      </c>
      <c r="AN11" s="449"/>
      <c r="AO11" s="450"/>
      <c r="AP11" s="450"/>
      <c r="AQ11" s="450"/>
      <c r="AR11" s="450"/>
      <c r="AS11" s="451"/>
      <c r="AT11" s="430"/>
      <c r="AU11" s="430"/>
    </row>
    <row r="12" spans="2:47" ht="15.75" x14ac:dyDescent="0.25">
      <c r="B12" s="444"/>
      <c r="C12" s="444"/>
      <c r="D12" s="445"/>
      <c r="E12" s="417"/>
      <c r="F12" s="421"/>
      <c r="G12" s="421"/>
      <c r="H12" s="421"/>
      <c r="I12" s="416"/>
      <c r="J12" s="55" t="s">
        <v>347</v>
      </c>
      <c r="K12" s="56" t="s">
        <v>347</v>
      </c>
      <c r="L12" s="56" t="s">
        <v>347</v>
      </c>
      <c r="M12" s="56" t="s">
        <v>347</v>
      </c>
      <c r="N12" s="56" t="s">
        <v>347</v>
      </c>
      <c r="O12" s="57" t="s">
        <v>347</v>
      </c>
      <c r="P12" s="55" t="s">
        <v>347</v>
      </c>
      <c r="Q12" s="56" t="s">
        <v>347</v>
      </c>
      <c r="R12" s="56" t="s">
        <v>347</v>
      </c>
      <c r="S12" s="56" t="s">
        <v>347</v>
      </c>
      <c r="T12" s="56" t="s">
        <v>347</v>
      </c>
      <c r="U12" s="57" t="s">
        <v>347</v>
      </c>
      <c r="V12" s="55" t="s">
        <v>347</v>
      </c>
      <c r="W12" s="56" t="s">
        <v>347</v>
      </c>
      <c r="X12" s="56" t="s">
        <v>347</v>
      </c>
      <c r="Y12" s="56" t="s">
        <v>347</v>
      </c>
      <c r="Z12" s="56" t="s">
        <v>347</v>
      </c>
      <c r="AA12" s="57" t="s">
        <v>347</v>
      </c>
      <c r="AB12" s="55" t="s">
        <v>347</v>
      </c>
      <c r="AC12" s="56" t="s">
        <v>347</v>
      </c>
      <c r="AD12" s="56" t="s">
        <v>347</v>
      </c>
      <c r="AE12" s="56" t="s">
        <v>347</v>
      </c>
      <c r="AF12" s="56" t="s">
        <v>347</v>
      </c>
      <c r="AG12" s="57" t="s">
        <v>347</v>
      </c>
      <c r="AH12" s="58" t="s">
        <v>347</v>
      </c>
      <c r="AI12" s="59" t="s">
        <v>347</v>
      </c>
      <c r="AJ12" s="59" t="s">
        <v>347</v>
      </c>
      <c r="AK12" s="59" t="s">
        <v>347</v>
      </c>
      <c r="AL12" s="59" t="s">
        <v>347</v>
      </c>
      <c r="AN12" s="449"/>
      <c r="AO12" s="450"/>
      <c r="AP12" s="450"/>
      <c r="AQ12" s="450"/>
      <c r="AR12" s="450"/>
      <c r="AS12" s="451"/>
      <c r="AT12" s="430"/>
      <c r="AU12" s="430"/>
    </row>
    <row r="13" spans="2:47" ht="15.75" x14ac:dyDescent="0.25">
      <c r="B13" s="444"/>
      <c r="C13" s="444"/>
      <c r="D13" s="445"/>
      <c r="E13" s="417"/>
      <c r="F13" s="421"/>
      <c r="G13" s="421"/>
      <c r="H13" s="421"/>
      <c r="I13" s="416"/>
      <c r="J13" s="55" t="s">
        <v>347</v>
      </c>
      <c r="K13" s="56" t="s">
        <v>347</v>
      </c>
      <c r="L13" s="56" t="s">
        <v>347</v>
      </c>
      <c r="M13" s="56" t="s">
        <v>347</v>
      </c>
      <c r="N13" s="56" t="s">
        <v>347</v>
      </c>
      <c r="O13" s="57" t="s">
        <v>347</v>
      </c>
      <c r="P13" s="55" t="s">
        <v>347</v>
      </c>
      <c r="Q13" s="56" t="s">
        <v>347</v>
      </c>
      <c r="R13" s="56" t="s">
        <v>347</v>
      </c>
      <c r="S13" s="56" t="s">
        <v>347</v>
      </c>
      <c r="T13" s="56" t="s">
        <v>347</v>
      </c>
      <c r="U13" s="57" t="s">
        <v>347</v>
      </c>
      <c r="V13" s="55" t="s">
        <v>347</v>
      </c>
      <c r="W13" s="56" t="s">
        <v>347</v>
      </c>
      <c r="X13" s="56" t="s">
        <v>347</v>
      </c>
      <c r="Y13" s="56" t="s">
        <v>347</v>
      </c>
      <c r="Z13" s="56" t="s">
        <v>347</v>
      </c>
      <c r="AA13" s="57" t="s">
        <v>347</v>
      </c>
      <c r="AB13" s="55" t="s">
        <v>347</v>
      </c>
      <c r="AC13" s="56" t="s">
        <v>347</v>
      </c>
      <c r="AD13" s="56" t="s">
        <v>347</v>
      </c>
      <c r="AE13" s="56" t="s">
        <v>347</v>
      </c>
      <c r="AF13" s="56" t="s">
        <v>347</v>
      </c>
      <c r="AG13" s="57" t="s">
        <v>347</v>
      </c>
      <c r="AH13" s="58" t="s">
        <v>347</v>
      </c>
      <c r="AI13" s="59" t="s">
        <v>347</v>
      </c>
      <c r="AJ13" s="59" t="s">
        <v>347</v>
      </c>
      <c r="AK13" s="59" t="s">
        <v>347</v>
      </c>
      <c r="AL13" s="59" t="s">
        <v>347</v>
      </c>
      <c r="AN13" s="449"/>
      <c r="AO13" s="450"/>
      <c r="AP13" s="450"/>
      <c r="AQ13" s="450"/>
      <c r="AR13" s="450"/>
      <c r="AS13" s="451"/>
      <c r="AT13" s="430"/>
      <c r="AU13" s="430"/>
    </row>
    <row r="14" spans="2:47" ht="5.25" customHeight="1" thickBot="1" x14ac:dyDescent="0.3">
      <c r="B14" s="444"/>
      <c r="C14" s="444"/>
      <c r="D14" s="445"/>
      <c r="E14" s="417"/>
      <c r="F14" s="421"/>
      <c r="G14" s="421"/>
      <c r="H14" s="421"/>
      <c r="I14" s="416"/>
      <c r="J14" s="55" t="s">
        <v>347</v>
      </c>
      <c r="K14" s="56" t="s">
        <v>347</v>
      </c>
      <c r="L14" s="56" t="s">
        <v>347</v>
      </c>
      <c r="M14" s="56" t="s">
        <v>347</v>
      </c>
      <c r="N14" s="56" t="s">
        <v>347</v>
      </c>
      <c r="O14" s="57" t="s">
        <v>347</v>
      </c>
      <c r="P14" s="55" t="s">
        <v>347</v>
      </c>
      <c r="Q14" s="56" t="s">
        <v>347</v>
      </c>
      <c r="R14" s="56" t="s">
        <v>347</v>
      </c>
      <c r="S14" s="56" t="s">
        <v>347</v>
      </c>
      <c r="T14" s="56" t="s">
        <v>347</v>
      </c>
      <c r="U14" s="57" t="s">
        <v>347</v>
      </c>
      <c r="V14" s="55" t="s">
        <v>347</v>
      </c>
      <c r="W14" s="56" t="s">
        <v>347</v>
      </c>
      <c r="X14" s="56" t="s">
        <v>347</v>
      </c>
      <c r="Y14" s="56" t="s">
        <v>347</v>
      </c>
      <c r="Z14" s="56" t="s">
        <v>347</v>
      </c>
      <c r="AA14" s="57" t="s">
        <v>347</v>
      </c>
      <c r="AB14" s="55" t="s">
        <v>347</v>
      </c>
      <c r="AC14" s="56" t="s">
        <v>347</v>
      </c>
      <c r="AD14" s="56" t="s">
        <v>347</v>
      </c>
      <c r="AE14" s="56" t="s">
        <v>347</v>
      </c>
      <c r="AF14" s="56" t="s">
        <v>347</v>
      </c>
      <c r="AG14" s="57" t="s">
        <v>347</v>
      </c>
      <c r="AH14" s="58" t="s">
        <v>347</v>
      </c>
      <c r="AI14" s="59" t="s">
        <v>347</v>
      </c>
      <c r="AJ14" s="59" t="s">
        <v>347</v>
      </c>
      <c r="AK14" s="59" t="s">
        <v>347</v>
      </c>
      <c r="AL14" s="59" t="s">
        <v>347</v>
      </c>
      <c r="AN14" s="449"/>
      <c r="AO14" s="450"/>
      <c r="AP14" s="450"/>
      <c r="AQ14" s="450"/>
      <c r="AR14" s="450"/>
      <c r="AS14" s="451"/>
      <c r="AT14" s="430"/>
      <c r="AU14" s="430"/>
    </row>
    <row r="15" spans="2:47" ht="16.5" hidden="1" thickBot="1" x14ac:dyDescent="0.3">
      <c r="B15" s="444"/>
      <c r="C15" s="444"/>
      <c r="D15" s="445"/>
      <c r="E15" s="417"/>
      <c r="F15" s="421"/>
      <c r="G15" s="421"/>
      <c r="H15" s="421"/>
      <c r="I15" s="416"/>
      <c r="J15" s="55" t="s">
        <v>347</v>
      </c>
      <c r="K15" s="56" t="s">
        <v>347</v>
      </c>
      <c r="L15" s="56" t="s">
        <v>347</v>
      </c>
      <c r="M15" s="56" t="s">
        <v>347</v>
      </c>
      <c r="N15" s="56" t="s">
        <v>347</v>
      </c>
      <c r="O15" s="57" t="s">
        <v>347</v>
      </c>
      <c r="P15" s="55" t="s">
        <v>347</v>
      </c>
      <c r="Q15" s="56" t="s">
        <v>347</v>
      </c>
      <c r="R15" s="56" t="s">
        <v>347</v>
      </c>
      <c r="S15" s="56" t="s">
        <v>347</v>
      </c>
      <c r="T15" s="56" t="s">
        <v>347</v>
      </c>
      <c r="U15" s="57" t="s">
        <v>347</v>
      </c>
      <c r="V15" s="55" t="s">
        <v>347</v>
      </c>
      <c r="W15" s="56" t="s">
        <v>347</v>
      </c>
      <c r="X15" s="56" t="s">
        <v>347</v>
      </c>
      <c r="Y15" s="56" t="s">
        <v>347</v>
      </c>
      <c r="Z15" s="56" t="s">
        <v>347</v>
      </c>
      <c r="AA15" s="57" t="s">
        <v>347</v>
      </c>
      <c r="AB15" s="55" t="s">
        <v>347</v>
      </c>
      <c r="AC15" s="56" t="s">
        <v>347</v>
      </c>
      <c r="AD15" s="56" t="s">
        <v>347</v>
      </c>
      <c r="AE15" s="56" t="s">
        <v>347</v>
      </c>
      <c r="AF15" s="56" t="s">
        <v>347</v>
      </c>
      <c r="AG15" s="57" t="s">
        <v>347</v>
      </c>
      <c r="AH15" s="58" t="s">
        <v>347</v>
      </c>
      <c r="AI15" s="59" t="s">
        <v>347</v>
      </c>
      <c r="AJ15" s="59" t="s">
        <v>347</v>
      </c>
      <c r="AK15" s="59" t="s">
        <v>347</v>
      </c>
      <c r="AL15" s="59" t="s">
        <v>347</v>
      </c>
      <c r="AN15" s="449"/>
      <c r="AO15" s="450"/>
      <c r="AP15" s="450"/>
      <c r="AQ15" s="450"/>
      <c r="AR15" s="450"/>
      <c r="AS15" s="451"/>
      <c r="AT15" s="36"/>
      <c r="AU15" s="36"/>
    </row>
    <row r="16" spans="2:47" ht="16.5" hidden="1" thickBot="1" x14ac:dyDescent="0.3">
      <c r="B16" s="444"/>
      <c r="C16" s="444"/>
      <c r="D16" s="445"/>
      <c r="E16" s="417"/>
      <c r="F16" s="421"/>
      <c r="G16" s="421"/>
      <c r="H16" s="421"/>
      <c r="I16" s="416"/>
      <c r="J16" s="55" t="s">
        <v>347</v>
      </c>
      <c r="K16" s="56" t="s">
        <v>347</v>
      </c>
      <c r="L16" s="56" t="s">
        <v>347</v>
      </c>
      <c r="M16" s="56" t="s">
        <v>347</v>
      </c>
      <c r="N16" s="56" t="s">
        <v>347</v>
      </c>
      <c r="O16" s="57" t="s">
        <v>347</v>
      </c>
      <c r="P16" s="55" t="s">
        <v>347</v>
      </c>
      <c r="Q16" s="56" t="s">
        <v>347</v>
      </c>
      <c r="R16" s="56" t="s">
        <v>347</v>
      </c>
      <c r="S16" s="56" t="s">
        <v>347</v>
      </c>
      <c r="T16" s="56" t="s">
        <v>347</v>
      </c>
      <c r="U16" s="57" t="s">
        <v>347</v>
      </c>
      <c r="V16" s="55" t="s">
        <v>347</v>
      </c>
      <c r="W16" s="56" t="s">
        <v>347</v>
      </c>
      <c r="X16" s="56" t="s">
        <v>347</v>
      </c>
      <c r="Y16" s="56" t="s">
        <v>347</v>
      </c>
      <c r="Z16" s="56" t="s">
        <v>347</v>
      </c>
      <c r="AA16" s="57" t="s">
        <v>347</v>
      </c>
      <c r="AB16" s="55" t="s">
        <v>347</v>
      </c>
      <c r="AC16" s="56" t="s">
        <v>347</v>
      </c>
      <c r="AD16" s="56" t="s">
        <v>347</v>
      </c>
      <c r="AE16" s="56" t="s">
        <v>347</v>
      </c>
      <c r="AF16" s="56" t="s">
        <v>347</v>
      </c>
      <c r="AG16" s="57" t="s">
        <v>347</v>
      </c>
      <c r="AH16" s="58" t="s">
        <v>347</v>
      </c>
      <c r="AI16" s="59" t="s">
        <v>347</v>
      </c>
      <c r="AJ16" s="59" t="s">
        <v>347</v>
      </c>
      <c r="AK16" s="59" t="s">
        <v>347</v>
      </c>
      <c r="AL16" s="59" t="s">
        <v>347</v>
      </c>
      <c r="AN16" s="449"/>
      <c r="AO16" s="450"/>
      <c r="AP16" s="450"/>
      <c r="AQ16" s="450"/>
      <c r="AR16" s="450"/>
      <c r="AS16" s="451"/>
      <c r="AT16" s="36"/>
      <c r="AU16" s="36"/>
    </row>
    <row r="17" spans="2:47" ht="16.5" hidden="1" thickBot="1" x14ac:dyDescent="0.3">
      <c r="B17" s="444"/>
      <c r="C17" s="444"/>
      <c r="D17" s="445"/>
      <c r="E17" s="418"/>
      <c r="F17" s="419"/>
      <c r="G17" s="419"/>
      <c r="H17" s="419"/>
      <c r="I17" s="420"/>
      <c r="J17" s="60" t="s">
        <v>347</v>
      </c>
      <c r="K17" s="61" t="s">
        <v>347</v>
      </c>
      <c r="L17" s="61" t="s">
        <v>347</v>
      </c>
      <c r="M17" s="61" t="s">
        <v>347</v>
      </c>
      <c r="N17" s="61" t="s">
        <v>347</v>
      </c>
      <c r="O17" s="62" t="s">
        <v>347</v>
      </c>
      <c r="P17" s="55" t="s">
        <v>347</v>
      </c>
      <c r="Q17" s="56" t="s">
        <v>347</v>
      </c>
      <c r="R17" s="56" t="s">
        <v>347</v>
      </c>
      <c r="S17" s="56" t="s">
        <v>347</v>
      </c>
      <c r="T17" s="56" t="s">
        <v>347</v>
      </c>
      <c r="U17" s="57" t="s">
        <v>347</v>
      </c>
      <c r="V17" s="60" t="s">
        <v>347</v>
      </c>
      <c r="W17" s="61" t="s">
        <v>347</v>
      </c>
      <c r="X17" s="61" t="s">
        <v>347</v>
      </c>
      <c r="Y17" s="61" t="s">
        <v>347</v>
      </c>
      <c r="Z17" s="61" t="s">
        <v>347</v>
      </c>
      <c r="AA17" s="62" t="s">
        <v>347</v>
      </c>
      <c r="AB17" s="55" t="s">
        <v>347</v>
      </c>
      <c r="AC17" s="56" t="s">
        <v>347</v>
      </c>
      <c r="AD17" s="56" t="s">
        <v>347</v>
      </c>
      <c r="AE17" s="56" t="s">
        <v>347</v>
      </c>
      <c r="AF17" s="56" t="s">
        <v>347</v>
      </c>
      <c r="AG17" s="57" t="s">
        <v>347</v>
      </c>
      <c r="AH17" s="63" t="s">
        <v>347</v>
      </c>
      <c r="AI17" s="64" t="s">
        <v>347</v>
      </c>
      <c r="AJ17" s="64" t="s">
        <v>347</v>
      </c>
      <c r="AK17" s="64" t="s">
        <v>347</v>
      </c>
      <c r="AL17" s="64" t="s">
        <v>347</v>
      </c>
      <c r="AN17" s="452"/>
      <c r="AO17" s="453"/>
      <c r="AP17" s="453"/>
      <c r="AQ17" s="453"/>
      <c r="AR17" s="453"/>
      <c r="AS17" s="454"/>
      <c r="AT17" s="36"/>
      <c r="AU17" s="36"/>
    </row>
    <row r="18" spans="2:47" ht="15.75" customHeight="1" x14ac:dyDescent="0.25">
      <c r="B18" s="444"/>
      <c r="C18" s="444"/>
      <c r="D18" s="445"/>
      <c r="E18" s="411" t="s">
        <v>162</v>
      </c>
      <c r="F18" s="412"/>
      <c r="G18" s="412"/>
      <c r="H18" s="412"/>
      <c r="I18" s="412"/>
      <c r="J18" s="186" t="s">
        <v>347</v>
      </c>
      <c r="K18" s="187" t="s">
        <v>347</v>
      </c>
      <c r="L18" s="187" t="s">
        <v>347</v>
      </c>
      <c r="M18" s="187" t="s">
        <v>347</v>
      </c>
      <c r="N18" s="187" t="s">
        <v>347</v>
      </c>
      <c r="O18" s="188" t="s">
        <v>347</v>
      </c>
      <c r="P18" s="186" t="s">
        <v>347</v>
      </c>
      <c r="Q18" s="187" t="s">
        <v>347</v>
      </c>
      <c r="R18" s="65" t="s">
        <v>347</v>
      </c>
      <c r="S18" s="65" t="s">
        <v>347</v>
      </c>
      <c r="T18" s="65" t="s">
        <v>347</v>
      </c>
      <c r="U18" s="66" t="s">
        <v>347</v>
      </c>
      <c r="V18" s="50" t="s">
        <v>347</v>
      </c>
      <c r="W18" s="51" t="s">
        <v>347</v>
      </c>
      <c r="X18" s="51" t="s">
        <v>347</v>
      </c>
      <c r="Y18" s="51" t="s">
        <v>347</v>
      </c>
      <c r="Z18" s="51" t="s">
        <v>347</v>
      </c>
      <c r="AA18" s="52" t="s">
        <v>347</v>
      </c>
      <c r="AB18" s="50" t="s">
        <v>347</v>
      </c>
      <c r="AC18" s="51" t="s">
        <v>347</v>
      </c>
      <c r="AD18" s="51" t="s">
        <v>347</v>
      </c>
      <c r="AE18" s="51" t="s">
        <v>347</v>
      </c>
      <c r="AF18" s="51" t="s">
        <v>347</v>
      </c>
      <c r="AG18" s="52" t="s">
        <v>347</v>
      </c>
      <c r="AH18" s="53" t="s">
        <v>347</v>
      </c>
      <c r="AI18" s="54" t="s">
        <v>347</v>
      </c>
      <c r="AJ18" s="54" t="s">
        <v>347</v>
      </c>
      <c r="AK18" s="54" t="s">
        <v>347</v>
      </c>
      <c r="AL18" s="54" t="s">
        <v>347</v>
      </c>
      <c r="AN18" s="455" t="s">
        <v>163</v>
      </c>
      <c r="AO18" s="456"/>
      <c r="AP18" s="456"/>
      <c r="AQ18" s="456"/>
      <c r="AR18" s="456"/>
      <c r="AS18" s="456"/>
      <c r="AT18" s="461" t="s">
        <v>348</v>
      </c>
      <c r="AU18" s="462"/>
    </row>
    <row r="19" spans="2:47" ht="15.75" customHeight="1" x14ac:dyDescent="0.25">
      <c r="B19" s="444"/>
      <c r="C19" s="444"/>
      <c r="D19" s="445"/>
      <c r="E19" s="414"/>
      <c r="F19" s="421"/>
      <c r="G19" s="421"/>
      <c r="H19" s="421"/>
      <c r="I19" s="421"/>
      <c r="J19" s="189" t="s">
        <v>347</v>
      </c>
      <c r="K19" s="190" t="s">
        <v>347</v>
      </c>
      <c r="L19" s="190" t="s">
        <v>347</v>
      </c>
      <c r="M19" s="190" t="s">
        <v>347</v>
      </c>
      <c r="N19" s="190" t="s">
        <v>347</v>
      </c>
      <c r="O19" s="191" t="s">
        <v>347</v>
      </c>
      <c r="P19" s="189" t="s">
        <v>347</v>
      </c>
      <c r="Q19" s="190" t="s">
        <v>347</v>
      </c>
      <c r="R19" s="68" t="s">
        <v>347</v>
      </c>
      <c r="S19" s="68" t="s">
        <v>347</v>
      </c>
      <c r="T19" s="68" t="s">
        <v>347</v>
      </c>
      <c r="U19" s="69" t="s">
        <v>347</v>
      </c>
      <c r="V19" s="55" t="s">
        <v>347</v>
      </c>
      <c r="W19" s="56" t="s">
        <v>347</v>
      </c>
      <c r="X19" s="56" t="s">
        <v>347</v>
      </c>
      <c r="Y19" s="56" t="s">
        <v>347</v>
      </c>
      <c r="Z19" s="56" t="s">
        <v>347</v>
      </c>
      <c r="AA19" s="57" t="s">
        <v>347</v>
      </c>
      <c r="AB19" s="55" t="s">
        <v>347</v>
      </c>
      <c r="AC19" s="56" t="s">
        <v>347</v>
      </c>
      <c r="AD19" s="56" t="s">
        <v>347</v>
      </c>
      <c r="AE19" s="56" t="s">
        <v>347</v>
      </c>
      <c r="AF19" s="56" t="s">
        <v>347</v>
      </c>
      <c r="AG19" s="57" t="s">
        <v>347</v>
      </c>
      <c r="AH19" s="58" t="s">
        <v>347</v>
      </c>
      <c r="AI19" s="59" t="s">
        <v>347</v>
      </c>
      <c r="AJ19" s="59" t="s">
        <v>347</v>
      </c>
      <c r="AK19" s="59" t="s">
        <v>347</v>
      </c>
      <c r="AL19" s="59" t="s">
        <v>347</v>
      </c>
      <c r="AN19" s="457"/>
      <c r="AO19" s="458"/>
      <c r="AP19" s="458"/>
      <c r="AQ19" s="458"/>
      <c r="AR19" s="458"/>
      <c r="AS19" s="458"/>
      <c r="AT19" s="463"/>
      <c r="AU19" s="464"/>
    </row>
    <row r="20" spans="2:47" ht="15.75" customHeight="1" x14ac:dyDescent="0.25">
      <c r="B20" s="444"/>
      <c r="C20" s="444"/>
      <c r="D20" s="445"/>
      <c r="E20" s="417"/>
      <c r="F20" s="421"/>
      <c r="G20" s="421"/>
      <c r="H20" s="421"/>
      <c r="I20" s="421"/>
      <c r="J20" s="189" t="s">
        <v>347</v>
      </c>
      <c r="K20" s="190" t="s">
        <v>347</v>
      </c>
      <c r="L20" s="190" t="s">
        <v>347</v>
      </c>
      <c r="M20" s="190" t="s">
        <v>347</v>
      </c>
      <c r="N20" s="190" t="s">
        <v>347</v>
      </c>
      <c r="O20" s="191" t="s">
        <v>347</v>
      </c>
      <c r="P20" s="189" t="s">
        <v>347</v>
      </c>
      <c r="Q20" s="190" t="s">
        <v>347</v>
      </c>
      <c r="R20" s="68" t="s">
        <v>347</v>
      </c>
      <c r="S20" s="68" t="s">
        <v>347</v>
      </c>
      <c r="T20" s="68" t="s">
        <v>347</v>
      </c>
      <c r="U20" s="69" t="s">
        <v>347</v>
      </c>
      <c r="V20" s="55" t="s">
        <v>347</v>
      </c>
      <c r="W20" s="56" t="s">
        <v>347</v>
      </c>
      <c r="X20" s="56" t="s">
        <v>347</v>
      </c>
      <c r="Y20" s="56" t="s">
        <v>347</v>
      </c>
      <c r="Z20" s="56" t="s">
        <v>347</v>
      </c>
      <c r="AA20" s="57" t="s">
        <v>347</v>
      </c>
      <c r="AB20" s="55" t="s">
        <v>347</v>
      </c>
      <c r="AC20" s="56" t="s">
        <v>347</v>
      </c>
      <c r="AD20" s="56" t="s">
        <v>347</v>
      </c>
      <c r="AE20" s="56" t="s">
        <v>347</v>
      </c>
      <c r="AF20" s="56" t="s">
        <v>347</v>
      </c>
      <c r="AG20" s="57" t="s">
        <v>347</v>
      </c>
      <c r="AH20" s="58" t="s">
        <v>347</v>
      </c>
      <c r="AI20" s="59" t="s">
        <v>347</v>
      </c>
      <c r="AJ20" s="59" t="s">
        <v>347</v>
      </c>
      <c r="AK20" s="59" t="s">
        <v>347</v>
      </c>
      <c r="AL20" s="59" t="s">
        <v>347</v>
      </c>
      <c r="AN20" s="457"/>
      <c r="AO20" s="458"/>
      <c r="AP20" s="458"/>
      <c r="AQ20" s="458"/>
      <c r="AR20" s="458"/>
      <c r="AS20" s="458"/>
      <c r="AT20" s="463"/>
      <c r="AU20" s="464"/>
    </row>
    <row r="21" spans="2:47" ht="15.75" customHeight="1" x14ac:dyDescent="0.25">
      <c r="B21" s="444"/>
      <c r="C21" s="444"/>
      <c r="D21" s="445"/>
      <c r="E21" s="417"/>
      <c r="F21" s="421"/>
      <c r="G21" s="421"/>
      <c r="H21" s="421"/>
      <c r="I21" s="421"/>
      <c r="J21" s="189" t="s">
        <v>347</v>
      </c>
      <c r="K21" s="190" t="s">
        <v>347</v>
      </c>
      <c r="L21" s="190" t="s">
        <v>347</v>
      </c>
      <c r="M21" s="190" t="s">
        <v>347</v>
      </c>
      <c r="N21" s="190" t="s">
        <v>347</v>
      </c>
      <c r="O21" s="191" t="s">
        <v>347</v>
      </c>
      <c r="P21" s="189" t="s">
        <v>347</v>
      </c>
      <c r="Q21" s="190" t="s">
        <v>347</v>
      </c>
      <c r="R21" s="68" t="s">
        <v>347</v>
      </c>
      <c r="S21" s="68" t="s">
        <v>347</v>
      </c>
      <c r="T21" s="68" t="s">
        <v>347</v>
      </c>
      <c r="U21" s="69" t="s">
        <v>347</v>
      </c>
      <c r="V21" s="55" t="s">
        <v>347</v>
      </c>
      <c r="W21" s="56" t="s">
        <v>347</v>
      </c>
      <c r="X21" s="56" t="s">
        <v>347</v>
      </c>
      <c r="Y21" s="56" t="s">
        <v>347</v>
      </c>
      <c r="Z21" s="56" t="s">
        <v>347</v>
      </c>
      <c r="AA21" s="57" t="s">
        <v>347</v>
      </c>
      <c r="AB21" s="55" t="s">
        <v>347</v>
      </c>
      <c r="AC21" s="56" t="s">
        <v>347</v>
      </c>
      <c r="AD21" s="56" t="s">
        <v>347</v>
      </c>
      <c r="AE21" s="56" t="s">
        <v>347</v>
      </c>
      <c r="AF21" s="56" t="s">
        <v>347</v>
      </c>
      <c r="AG21" s="57" t="s">
        <v>347</v>
      </c>
      <c r="AH21" s="58" t="s">
        <v>347</v>
      </c>
      <c r="AI21" s="59" t="s">
        <v>347</v>
      </c>
      <c r="AJ21" s="59" t="s">
        <v>347</v>
      </c>
      <c r="AK21" s="59" t="s">
        <v>347</v>
      </c>
      <c r="AL21" s="59" t="s">
        <v>347</v>
      </c>
      <c r="AN21" s="457"/>
      <c r="AO21" s="458"/>
      <c r="AP21" s="458"/>
      <c r="AQ21" s="458"/>
      <c r="AR21" s="458"/>
      <c r="AS21" s="458"/>
      <c r="AT21" s="463"/>
      <c r="AU21" s="464"/>
    </row>
    <row r="22" spans="2:47" ht="15.75" customHeight="1" x14ac:dyDescent="0.25">
      <c r="B22" s="444"/>
      <c r="C22" s="444"/>
      <c r="D22" s="445"/>
      <c r="E22" s="417"/>
      <c r="F22" s="421"/>
      <c r="G22" s="421"/>
      <c r="H22" s="421"/>
      <c r="I22" s="421"/>
      <c r="J22" s="189" t="s">
        <v>347</v>
      </c>
      <c r="K22" s="190" t="s">
        <v>347</v>
      </c>
      <c r="L22" s="190" t="s">
        <v>347</v>
      </c>
      <c r="M22" s="190" t="s">
        <v>347</v>
      </c>
      <c r="N22" s="190" t="s">
        <v>347</v>
      </c>
      <c r="O22" s="191" t="s">
        <v>347</v>
      </c>
      <c r="P22" s="189" t="s">
        <v>347</v>
      </c>
      <c r="Q22" s="190" t="s">
        <v>347</v>
      </c>
      <c r="R22" s="68" t="s">
        <v>347</v>
      </c>
      <c r="S22" s="68" t="s">
        <v>347</v>
      </c>
      <c r="T22" s="68" t="s">
        <v>347</v>
      </c>
      <c r="U22" s="69" t="s">
        <v>347</v>
      </c>
      <c r="V22" s="55" t="s">
        <v>347</v>
      </c>
      <c r="W22" s="56" t="s">
        <v>347</v>
      </c>
      <c r="X22" s="56" t="s">
        <v>347</v>
      </c>
      <c r="Y22" s="56" t="s">
        <v>347</v>
      </c>
      <c r="Z22" s="56" t="s">
        <v>347</v>
      </c>
      <c r="AA22" s="57" t="s">
        <v>347</v>
      </c>
      <c r="AB22" s="55" t="s">
        <v>347</v>
      </c>
      <c r="AC22" s="56" t="s">
        <v>347</v>
      </c>
      <c r="AD22" s="56" t="s">
        <v>347</v>
      </c>
      <c r="AE22" s="56" t="s">
        <v>347</v>
      </c>
      <c r="AF22" s="56" t="s">
        <v>347</v>
      </c>
      <c r="AG22" s="57" t="s">
        <v>347</v>
      </c>
      <c r="AH22" s="58" t="s">
        <v>347</v>
      </c>
      <c r="AI22" s="59" t="s">
        <v>347</v>
      </c>
      <c r="AJ22" s="59" t="s">
        <v>347</v>
      </c>
      <c r="AK22" s="59" t="s">
        <v>347</v>
      </c>
      <c r="AL22" s="59" t="s">
        <v>347</v>
      </c>
      <c r="AN22" s="457"/>
      <c r="AO22" s="458"/>
      <c r="AP22" s="458"/>
      <c r="AQ22" s="458"/>
      <c r="AR22" s="458"/>
      <c r="AS22" s="458"/>
      <c r="AT22" s="463"/>
      <c r="AU22" s="464"/>
    </row>
    <row r="23" spans="2:47" ht="0.75" customHeight="1" x14ac:dyDescent="0.25">
      <c r="B23" s="444"/>
      <c r="C23" s="444"/>
      <c r="D23" s="445"/>
      <c r="E23" s="417"/>
      <c r="F23" s="421"/>
      <c r="G23" s="421"/>
      <c r="H23" s="421"/>
      <c r="I23" s="421"/>
      <c r="J23" s="189" t="s">
        <v>347</v>
      </c>
      <c r="K23" s="190" t="s">
        <v>347</v>
      </c>
      <c r="L23" s="190" t="s">
        <v>347</v>
      </c>
      <c r="M23" s="190" t="s">
        <v>347</v>
      </c>
      <c r="N23" s="190" t="s">
        <v>347</v>
      </c>
      <c r="O23" s="191" t="s">
        <v>347</v>
      </c>
      <c r="P23" s="189" t="s">
        <v>347</v>
      </c>
      <c r="Q23" s="190" t="s">
        <v>347</v>
      </c>
      <c r="R23" s="68" t="s">
        <v>347</v>
      </c>
      <c r="S23" s="68" t="s">
        <v>347</v>
      </c>
      <c r="T23" s="68" t="s">
        <v>347</v>
      </c>
      <c r="U23" s="69" t="s">
        <v>347</v>
      </c>
      <c r="V23" s="55" t="s">
        <v>347</v>
      </c>
      <c r="W23" s="56" t="s">
        <v>347</v>
      </c>
      <c r="X23" s="56" t="s">
        <v>347</v>
      </c>
      <c r="Y23" s="56" t="s">
        <v>347</v>
      </c>
      <c r="Z23" s="56" t="s">
        <v>347</v>
      </c>
      <c r="AA23" s="57" t="s">
        <v>347</v>
      </c>
      <c r="AB23" s="55" t="s">
        <v>347</v>
      </c>
      <c r="AC23" s="56" t="s">
        <v>347</v>
      </c>
      <c r="AD23" s="56" t="s">
        <v>347</v>
      </c>
      <c r="AE23" s="56" t="s">
        <v>347</v>
      </c>
      <c r="AF23" s="56" t="s">
        <v>347</v>
      </c>
      <c r="AG23" s="57" t="s">
        <v>347</v>
      </c>
      <c r="AH23" s="58" t="s">
        <v>347</v>
      </c>
      <c r="AI23" s="59" t="s">
        <v>347</v>
      </c>
      <c r="AJ23" s="59" t="s">
        <v>347</v>
      </c>
      <c r="AK23" s="59" t="s">
        <v>347</v>
      </c>
      <c r="AL23" s="59" t="s">
        <v>347</v>
      </c>
      <c r="AN23" s="457"/>
      <c r="AO23" s="458"/>
      <c r="AP23" s="458"/>
      <c r="AQ23" s="458"/>
      <c r="AR23" s="458"/>
      <c r="AS23" s="458"/>
      <c r="AT23" s="463"/>
      <c r="AU23" s="464"/>
    </row>
    <row r="24" spans="2:47" ht="15.75" hidden="1" customHeight="1" x14ac:dyDescent="0.25">
      <c r="B24" s="444"/>
      <c r="C24" s="444"/>
      <c r="D24" s="445"/>
      <c r="E24" s="417"/>
      <c r="F24" s="421"/>
      <c r="G24" s="421"/>
      <c r="H24" s="421"/>
      <c r="I24" s="421"/>
      <c r="J24" s="189" t="s">
        <v>347</v>
      </c>
      <c r="K24" s="190" t="s">
        <v>347</v>
      </c>
      <c r="L24" s="190" t="s">
        <v>347</v>
      </c>
      <c r="M24" s="190" t="s">
        <v>347</v>
      </c>
      <c r="N24" s="190" t="s">
        <v>347</v>
      </c>
      <c r="O24" s="191" t="s">
        <v>347</v>
      </c>
      <c r="P24" s="189" t="s">
        <v>347</v>
      </c>
      <c r="Q24" s="190" t="s">
        <v>347</v>
      </c>
      <c r="R24" s="68" t="s">
        <v>347</v>
      </c>
      <c r="S24" s="68" t="s">
        <v>347</v>
      </c>
      <c r="T24" s="68" t="s">
        <v>347</v>
      </c>
      <c r="U24" s="69" t="s">
        <v>347</v>
      </c>
      <c r="V24" s="55" t="s">
        <v>347</v>
      </c>
      <c r="W24" s="56" t="s">
        <v>347</v>
      </c>
      <c r="X24" s="56" t="s">
        <v>347</v>
      </c>
      <c r="Y24" s="56" t="s">
        <v>347</v>
      </c>
      <c r="Z24" s="56" t="s">
        <v>347</v>
      </c>
      <c r="AA24" s="57" t="s">
        <v>347</v>
      </c>
      <c r="AB24" s="55" t="s">
        <v>347</v>
      </c>
      <c r="AC24" s="56" t="s">
        <v>347</v>
      </c>
      <c r="AD24" s="56" t="s">
        <v>347</v>
      </c>
      <c r="AE24" s="56" t="s">
        <v>347</v>
      </c>
      <c r="AF24" s="56" t="s">
        <v>347</v>
      </c>
      <c r="AG24" s="57" t="s">
        <v>347</v>
      </c>
      <c r="AH24" s="58" t="s">
        <v>347</v>
      </c>
      <c r="AI24" s="59" t="s">
        <v>347</v>
      </c>
      <c r="AJ24" s="59" t="s">
        <v>347</v>
      </c>
      <c r="AK24" s="59" t="s">
        <v>347</v>
      </c>
      <c r="AL24" s="59" t="s">
        <v>347</v>
      </c>
      <c r="AN24" s="457"/>
      <c r="AO24" s="458"/>
      <c r="AP24" s="458"/>
      <c r="AQ24" s="458"/>
      <c r="AR24" s="458"/>
      <c r="AS24" s="458"/>
      <c r="AT24" s="463"/>
      <c r="AU24" s="464"/>
    </row>
    <row r="25" spans="2:47" ht="15.75" hidden="1" customHeight="1" thickBot="1" x14ac:dyDescent="0.3">
      <c r="B25" s="444"/>
      <c r="C25" s="444"/>
      <c r="D25" s="445"/>
      <c r="E25" s="417"/>
      <c r="F25" s="421"/>
      <c r="G25" s="421"/>
      <c r="H25" s="421"/>
      <c r="I25" s="421"/>
      <c r="J25" s="189" t="s">
        <v>347</v>
      </c>
      <c r="K25" s="190" t="s">
        <v>347</v>
      </c>
      <c r="L25" s="190" t="s">
        <v>347</v>
      </c>
      <c r="M25" s="190" t="s">
        <v>347</v>
      </c>
      <c r="N25" s="190" t="s">
        <v>347</v>
      </c>
      <c r="O25" s="191" t="s">
        <v>347</v>
      </c>
      <c r="P25" s="189" t="s">
        <v>347</v>
      </c>
      <c r="Q25" s="190" t="s">
        <v>347</v>
      </c>
      <c r="R25" s="68" t="s">
        <v>347</v>
      </c>
      <c r="S25" s="68" t="s">
        <v>347</v>
      </c>
      <c r="T25" s="68" t="s">
        <v>347</v>
      </c>
      <c r="U25" s="69" t="s">
        <v>347</v>
      </c>
      <c r="V25" s="55" t="s">
        <v>347</v>
      </c>
      <c r="W25" s="56" t="s">
        <v>347</v>
      </c>
      <c r="X25" s="56" t="s">
        <v>347</v>
      </c>
      <c r="Y25" s="56" t="s">
        <v>347</v>
      </c>
      <c r="Z25" s="56" t="s">
        <v>347</v>
      </c>
      <c r="AA25" s="57" t="s">
        <v>347</v>
      </c>
      <c r="AB25" s="55" t="s">
        <v>347</v>
      </c>
      <c r="AC25" s="56" t="s">
        <v>347</v>
      </c>
      <c r="AD25" s="56" t="s">
        <v>347</v>
      </c>
      <c r="AE25" s="56" t="s">
        <v>347</v>
      </c>
      <c r="AF25" s="56" t="s">
        <v>347</v>
      </c>
      <c r="AG25" s="57" t="s">
        <v>347</v>
      </c>
      <c r="AH25" s="58" t="s">
        <v>347</v>
      </c>
      <c r="AI25" s="59" t="s">
        <v>347</v>
      </c>
      <c r="AJ25" s="59" t="s">
        <v>347</v>
      </c>
      <c r="AK25" s="59" t="s">
        <v>347</v>
      </c>
      <c r="AL25" s="59" t="s">
        <v>347</v>
      </c>
      <c r="AN25" s="457"/>
      <c r="AO25" s="458"/>
      <c r="AP25" s="458"/>
      <c r="AQ25" s="458"/>
      <c r="AR25" s="458"/>
      <c r="AS25" s="458"/>
      <c r="AT25" s="463"/>
      <c r="AU25" s="464"/>
    </row>
    <row r="26" spans="2:47" ht="15.75" hidden="1" customHeight="1" thickBot="1" x14ac:dyDescent="0.3">
      <c r="B26" s="444"/>
      <c r="C26" s="444"/>
      <c r="D26" s="445"/>
      <c r="E26" s="417"/>
      <c r="F26" s="421"/>
      <c r="G26" s="421"/>
      <c r="H26" s="421"/>
      <c r="I26" s="421"/>
      <c r="J26" s="189" t="s">
        <v>347</v>
      </c>
      <c r="K26" s="190" t="s">
        <v>347</v>
      </c>
      <c r="L26" s="190" t="s">
        <v>347</v>
      </c>
      <c r="M26" s="190" t="s">
        <v>347</v>
      </c>
      <c r="N26" s="190" t="s">
        <v>347</v>
      </c>
      <c r="O26" s="191" t="s">
        <v>347</v>
      </c>
      <c r="P26" s="189" t="s">
        <v>347</v>
      </c>
      <c r="Q26" s="190" t="s">
        <v>347</v>
      </c>
      <c r="R26" s="68" t="s">
        <v>347</v>
      </c>
      <c r="S26" s="68" t="s">
        <v>347</v>
      </c>
      <c r="T26" s="68" t="s">
        <v>347</v>
      </c>
      <c r="U26" s="69" t="s">
        <v>347</v>
      </c>
      <c r="V26" s="55" t="s">
        <v>347</v>
      </c>
      <c r="W26" s="56" t="s">
        <v>347</v>
      </c>
      <c r="X26" s="56" t="s">
        <v>347</v>
      </c>
      <c r="Y26" s="56" t="s">
        <v>347</v>
      </c>
      <c r="Z26" s="56" t="s">
        <v>347</v>
      </c>
      <c r="AA26" s="57" t="s">
        <v>347</v>
      </c>
      <c r="AB26" s="55" t="s">
        <v>347</v>
      </c>
      <c r="AC26" s="56" t="s">
        <v>347</v>
      </c>
      <c r="AD26" s="56" t="s">
        <v>347</v>
      </c>
      <c r="AE26" s="56" t="s">
        <v>347</v>
      </c>
      <c r="AF26" s="56" t="s">
        <v>347</v>
      </c>
      <c r="AG26" s="57" t="s">
        <v>347</v>
      </c>
      <c r="AH26" s="58" t="s">
        <v>347</v>
      </c>
      <c r="AI26" s="59" t="s">
        <v>347</v>
      </c>
      <c r="AJ26" s="59" t="s">
        <v>347</v>
      </c>
      <c r="AK26" s="59" t="s">
        <v>347</v>
      </c>
      <c r="AL26" s="59" t="s">
        <v>347</v>
      </c>
      <c r="AN26" s="457"/>
      <c r="AO26" s="458"/>
      <c r="AP26" s="458"/>
      <c r="AQ26" s="458"/>
      <c r="AR26" s="458"/>
      <c r="AS26" s="458"/>
      <c r="AT26" s="463"/>
      <c r="AU26" s="464"/>
    </row>
    <row r="27" spans="2:47" ht="21" customHeight="1" thickBot="1" x14ac:dyDescent="0.3">
      <c r="B27" s="444"/>
      <c r="C27" s="444"/>
      <c r="D27" s="445"/>
      <c r="E27" s="418"/>
      <c r="F27" s="419"/>
      <c r="G27" s="419"/>
      <c r="H27" s="419"/>
      <c r="I27" s="419"/>
      <c r="J27" s="192" t="s">
        <v>347</v>
      </c>
      <c r="K27" s="193" t="s">
        <v>347</v>
      </c>
      <c r="L27" s="193" t="s">
        <v>347</v>
      </c>
      <c r="M27" s="193" t="s">
        <v>347</v>
      </c>
      <c r="N27" s="193" t="s">
        <v>347</v>
      </c>
      <c r="O27" s="194" t="s">
        <v>347</v>
      </c>
      <c r="P27" s="192" t="s">
        <v>347</v>
      </c>
      <c r="Q27" s="193" t="s">
        <v>347</v>
      </c>
      <c r="R27" s="71" t="s">
        <v>347</v>
      </c>
      <c r="S27" s="71" t="s">
        <v>347</v>
      </c>
      <c r="T27" s="71" t="s">
        <v>347</v>
      </c>
      <c r="U27" s="72" t="s">
        <v>347</v>
      </c>
      <c r="V27" s="60" t="s">
        <v>347</v>
      </c>
      <c r="W27" s="61" t="s">
        <v>347</v>
      </c>
      <c r="X27" s="61" t="s">
        <v>347</v>
      </c>
      <c r="Y27" s="61" t="s">
        <v>347</v>
      </c>
      <c r="Z27" s="61" t="s">
        <v>347</v>
      </c>
      <c r="AA27" s="62" t="s">
        <v>347</v>
      </c>
      <c r="AB27" s="60" t="s">
        <v>347</v>
      </c>
      <c r="AC27" s="61" t="s">
        <v>347</v>
      </c>
      <c r="AD27" s="61" t="s">
        <v>347</v>
      </c>
      <c r="AE27" s="61" t="s">
        <v>347</v>
      </c>
      <c r="AF27" s="61" t="s">
        <v>347</v>
      </c>
      <c r="AG27" s="62" t="s">
        <v>347</v>
      </c>
      <c r="AH27" s="63" t="s">
        <v>347</v>
      </c>
      <c r="AI27" s="64" t="s">
        <v>347</v>
      </c>
      <c r="AJ27" s="64" t="s">
        <v>347</v>
      </c>
      <c r="AK27" s="64" t="s">
        <v>347</v>
      </c>
      <c r="AL27" s="64" t="s">
        <v>347</v>
      </c>
      <c r="AN27" s="459"/>
      <c r="AO27" s="460"/>
      <c r="AP27" s="460"/>
      <c r="AQ27" s="460"/>
      <c r="AR27" s="460"/>
      <c r="AS27" s="460"/>
      <c r="AT27" s="465"/>
      <c r="AU27" s="466"/>
    </row>
    <row r="28" spans="2:47" ht="15.75" customHeight="1" x14ac:dyDescent="0.25">
      <c r="B28" s="444"/>
      <c r="C28" s="444"/>
      <c r="D28" s="445"/>
      <c r="E28" s="411" t="s">
        <v>164</v>
      </c>
      <c r="F28" s="412"/>
      <c r="G28" s="412"/>
      <c r="H28" s="412"/>
      <c r="I28" s="413"/>
      <c r="J28" s="186" t="s">
        <v>347</v>
      </c>
      <c r="K28" s="187" t="s">
        <v>347</v>
      </c>
      <c r="L28" s="187" t="s">
        <v>347</v>
      </c>
      <c r="M28" s="187" t="s">
        <v>347</v>
      </c>
      <c r="N28" s="187" t="s">
        <v>347</v>
      </c>
      <c r="O28" s="188" t="s">
        <v>347</v>
      </c>
      <c r="P28" s="186" t="s">
        <v>347</v>
      </c>
      <c r="Q28" s="187" t="s">
        <v>347</v>
      </c>
      <c r="R28" s="187" t="s">
        <v>347</v>
      </c>
      <c r="S28" s="187" t="s">
        <v>347</v>
      </c>
      <c r="T28" s="187" t="s">
        <v>347</v>
      </c>
      <c r="U28" s="188" t="s">
        <v>347</v>
      </c>
      <c r="V28" s="186" t="s">
        <v>347</v>
      </c>
      <c r="W28" s="187" t="s">
        <v>347</v>
      </c>
      <c r="X28" s="65" t="s">
        <v>347</v>
      </c>
      <c r="Y28" s="65" t="s">
        <v>347</v>
      </c>
      <c r="Z28" s="65" t="s">
        <v>347</v>
      </c>
      <c r="AA28" s="66" t="s">
        <v>347</v>
      </c>
      <c r="AB28" s="50" t="s">
        <v>347</v>
      </c>
      <c r="AC28" s="51" t="s">
        <v>347</v>
      </c>
      <c r="AD28" s="51" t="s">
        <v>347</v>
      </c>
      <c r="AE28" s="51" t="s">
        <v>347</v>
      </c>
      <c r="AF28" s="51" t="s">
        <v>347</v>
      </c>
      <c r="AG28" s="52" t="s">
        <v>347</v>
      </c>
      <c r="AH28" s="53" t="s">
        <v>347</v>
      </c>
      <c r="AI28" s="54" t="s">
        <v>347</v>
      </c>
      <c r="AJ28" s="54" t="s">
        <v>347</v>
      </c>
      <c r="AK28" s="54" t="s">
        <v>347</v>
      </c>
      <c r="AL28" s="54" t="s">
        <v>347</v>
      </c>
      <c r="AN28" s="422" t="s">
        <v>127</v>
      </c>
      <c r="AO28" s="423"/>
      <c r="AP28" s="423"/>
      <c r="AQ28" s="423"/>
      <c r="AR28" s="423"/>
      <c r="AS28" s="423"/>
      <c r="AT28" s="430" t="s">
        <v>371</v>
      </c>
      <c r="AU28" s="430"/>
    </row>
    <row r="29" spans="2:47" ht="15.75" x14ac:dyDescent="0.25">
      <c r="B29" s="444"/>
      <c r="C29" s="444"/>
      <c r="D29" s="445"/>
      <c r="E29" s="414"/>
      <c r="F29" s="421"/>
      <c r="G29" s="421"/>
      <c r="H29" s="421"/>
      <c r="I29" s="416"/>
      <c r="J29" s="189" t="s">
        <v>347</v>
      </c>
      <c r="K29" s="190" t="s">
        <v>347</v>
      </c>
      <c r="L29" s="190" t="s">
        <v>347</v>
      </c>
      <c r="M29" s="190" t="s">
        <v>347</v>
      </c>
      <c r="N29" s="190" t="s">
        <v>347</v>
      </c>
      <c r="O29" s="191" t="s">
        <v>347</v>
      </c>
      <c r="P29" s="189" t="s">
        <v>347</v>
      </c>
      <c r="Q29" s="190" t="s">
        <v>347</v>
      </c>
      <c r="R29" s="190" t="s">
        <v>347</v>
      </c>
      <c r="S29" s="190" t="s">
        <v>347</v>
      </c>
      <c r="T29" s="190" t="s">
        <v>347</v>
      </c>
      <c r="U29" s="191" t="s">
        <v>347</v>
      </c>
      <c r="V29" s="189" t="s">
        <v>347</v>
      </c>
      <c r="W29" s="190" t="s">
        <v>347</v>
      </c>
      <c r="X29" s="68" t="s">
        <v>347</v>
      </c>
      <c r="Y29" s="68" t="s">
        <v>347</v>
      </c>
      <c r="Z29" s="68" t="s">
        <v>347</v>
      </c>
      <c r="AA29" s="69" t="s">
        <v>347</v>
      </c>
      <c r="AB29" s="55" t="s">
        <v>347</v>
      </c>
      <c r="AC29" s="56" t="s">
        <v>347</v>
      </c>
      <c r="AD29" s="56" t="s">
        <v>347</v>
      </c>
      <c r="AE29" s="56" t="s">
        <v>347</v>
      </c>
      <c r="AF29" s="56" t="s">
        <v>347</v>
      </c>
      <c r="AG29" s="57" t="s">
        <v>347</v>
      </c>
      <c r="AH29" s="58" t="s">
        <v>347</v>
      </c>
      <c r="AI29" s="59" t="s">
        <v>347</v>
      </c>
      <c r="AJ29" s="59" t="s">
        <v>347</v>
      </c>
      <c r="AK29" s="59" t="s">
        <v>347</v>
      </c>
      <c r="AL29" s="59" t="s">
        <v>347</v>
      </c>
      <c r="AN29" s="424"/>
      <c r="AO29" s="425"/>
      <c r="AP29" s="425"/>
      <c r="AQ29" s="425"/>
      <c r="AR29" s="425"/>
      <c r="AS29" s="425"/>
      <c r="AT29" s="430"/>
      <c r="AU29" s="430"/>
    </row>
    <row r="30" spans="2:47" ht="15.75" x14ac:dyDescent="0.25">
      <c r="B30" s="444"/>
      <c r="C30" s="444"/>
      <c r="D30" s="445"/>
      <c r="E30" s="417"/>
      <c r="F30" s="421"/>
      <c r="G30" s="421"/>
      <c r="H30" s="421"/>
      <c r="I30" s="416"/>
      <c r="J30" s="189" t="s">
        <v>347</v>
      </c>
      <c r="K30" s="190" t="s">
        <v>347</v>
      </c>
      <c r="L30" s="190" t="s">
        <v>347</v>
      </c>
      <c r="M30" s="190" t="s">
        <v>347</v>
      </c>
      <c r="N30" s="190" t="s">
        <v>347</v>
      </c>
      <c r="O30" s="191" t="s">
        <v>347</v>
      </c>
      <c r="P30" s="189" t="s">
        <v>347</v>
      </c>
      <c r="Q30" s="190" t="s">
        <v>347</v>
      </c>
      <c r="R30" s="190" t="s">
        <v>347</v>
      </c>
      <c r="S30" s="190" t="s">
        <v>347</v>
      </c>
      <c r="T30" s="190" t="s">
        <v>347</v>
      </c>
      <c r="U30" s="191" t="s">
        <v>347</v>
      </c>
      <c r="V30" s="189" t="s">
        <v>347</v>
      </c>
      <c r="W30" s="190" t="s">
        <v>347</v>
      </c>
      <c r="X30" s="68" t="s">
        <v>347</v>
      </c>
      <c r="Y30" s="68" t="s">
        <v>347</v>
      </c>
      <c r="Z30" s="68" t="s">
        <v>347</v>
      </c>
      <c r="AA30" s="69" t="s">
        <v>347</v>
      </c>
      <c r="AB30" s="55" t="s">
        <v>347</v>
      </c>
      <c r="AC30" s="56" t="s">
        <v>347</v>
      </c>
      <c r="AD30" s="56" t="s">
        <v>347</v>
      </c>
      <c r="AE30" s="56" t="s">
        <v>347</v>
      </c>
      <c r="AF30" s="56" t="s">
        <v>347</v>
      </c>
      <c r="AG30" s="57" t="s">
        <v>347</v>
      </c>
      <c r="AH30" s="58" t="s">
        <v>347</v>
      </c>
      <c r="AI30" s="59" t="s">
        <v>347</v>
      </c>
      <c r="AJ30" s="59" t="s">
        <v>347</v>
      </c>
      <c r="AK30" s="59" t="s">
        <v>347</v>
      </c>
      <c r="AL30" s="59" t="s">
        <v>347</v>
      </c>
      <c r="AN30" s="424"/>
      <c r="AO30" s="425"/>
      <c r="AP30" s="425"/>
      <c r="AQ30" s="425"/>
      <c r="AR30" s="425"/>
      <c r="AS30" s="425"/>
      <c r="AT30" s="430"/>
      <c r="AU30" s="430"/>
    </row>
    <row r="31" spans="2:47" ht="15.75" x14ac:dyDescent="0.25">
      <c r="B31" s="444"/>
      <c r="C31" s="444"/>
      <c r="D31" s="445"/>
      <c r="E31" s="417"/>
      <c r="F31" s="421"/>
      <c r="G31" s="421"/>
      <c r="H31" s="421"/>
      <c r="I31" s="416"/>
      <c r="J31" s="189" t="s">
        <v>347</v>
      </c>
      <c r="K31" s="190" t="s">
        <v>347</v>
      </c>
      <c r="L31" s="190" t="s">
        <v>347</v>
      </c>
      <c r="M31" s="190" t="s">
        <v>347</v>
      </c>
      <c r="N31" s="190" t="s">
        <v>347</v>
      </c>
      <c r="O31" s="191" t="s">
        <v>347</v>
      </c>
      <c r="P31" s="189" t="s">
        <v>347</v>
      </c>
      <c r="Q31" s="190" t="s">
        <v>347</v>
      </c>
      <c r="R31" s="190" t="s">
        <v>347</v>
      </c>
      <c r="S31" s="190" t="s">
        <v>347</v>
      </c>
      <c r="T31" s="190" t="s">
        <v>347</v>
      </c>
      <c r="U31" s="191" t="s">
        <v>347</v>
      </c>
      <c r="V31" s="189" t="s">
        <v>347</v>
      </c>
      <c r="W31" s="190" t="s">
        <v>347</v>
      </c>
      <c r="X31" s="68" t="s">
        <v>347</v>
      </c>
      <c r="Y31" s="68" t="s">
        <v>347</v>
      </c>
      <c r="Z31" s="68" t="s">
        <v>347</v>
      </c>
      <c r="AA31" s="69" t="s">
        <v>347</v>
      </c>
      <c r="AB31" s="55" t="s">
        <v>347</v>
      </c>
      <c r="AC31" s="56" t="s">
        <v>347</v>
      </c>
      <c r="AD31" s="56" t="s">
        <v>347</v>
      </c>
      <c r="AE31" s="56" t="s">
        <v>347</v>
      </c>
      <c r="AF31" s="56" t="s">
        <v>347</v>
      </c>
      <c r="AG31" s="57" t="s">
        <v>347</v>
      </c>
      <c r="AH31" s="58" t="s">
        <v>347</v>
      </c>
      <c r="AI31" s="59" t="s">
        <v>347</v>
      </c>
      <c r="AJ31" s="59" t="s">
        <v>347</v>
      </c>
      <c r="AK31" s="59" t="s">
        <v>347</v>
      </c>
      <c r="AL31" s="59" t="s">
        <v>347</v>
      </c>
      <c r="AN31" s="424"/>
      <c r="AO31" s="425"/>
      <c r="AP31" s="425"/>
      <c r="AQ31" s="425"/>
      <c r="AR31" s="425"/>
      <c r="AS31" s="425"/>
      <c r="AT31" s="430"/>
      <c r="AU31" s="430"/>
    </row>
    <row r="32" spans="2:47" ht="15.75" x14ac:dyDescent="0.25">
      <c r="B32" s="444"/>
      <c r="C32" s="444"/>
      <c r="D32" s="445"/>
      <c r="E32" s="417"/>
      <c r="F32" s="421"/>
      <c r="G32" s="421"/>
      <c r="H32" s="421"/>
      <c r="I32" s="416"/>
      <c r="J32" s="189" t="s">
        <v>347</v>
      </c>
      <c r="K32" s="190" t="s">
        <v>347</v>
      </c>
      <c r="L32" s="190" t="s">
        <v>347</v>
      </c>
      <c r="M32" s="190" t="s">
        <v>347</v>
      </c>
      <c r="N32" s="190" t="s">
        <v>347</v>
      </c>
      <c r="O32" s="191" t="s">
        <v>347</v>
      </c>
      <c r="P32" s="189" t="s">
        <v>347</v>
      </c>
      <c r="Q32" s="190" t="s">
        <v>347</v>
      </c>
      <c r="R32" s="190" t="s">
        <v>347</v>
      </c>
      <c r="S32" s="190" t="s">
        <v>347</v>
      </c>
      <c r="T32" s="190" t="s">
        <v>347</v>
      </c>
      <c r="U32" s="191" t="s">
        <v>347</v>
      </c>
      <c r="V32" s="189" t="s">
        <v>347</v>
      </c>
      <c r="W32" s="190" t="s">
        <v>347</v>
      </c>
      <c r="X32" s="68" t="s">
        <v>347</v>
      </c>
      <c r="Y32" s="68" t="s">
        <v>347</v>
      </c>
      <c r="Z32" s="68" t="s">
        <v>347</v>
      </c>
      <c r="AA32" s="69" t="s">
        <v>347</v>
      </c>
      <c r="AB32" s="55" t="s">
        <v>347</v>
      </c>
      <c r="AC32" s="56" t="s">
        <v>347</v>
      </c>
      <c r="AD32" s="56" t="s">
        <v>347</v>
      </c>
      <c r="AE32" s="56" t="s">
        <v>347</v>
      </c>
      <c r="AF32" s="56" t="s">
        <v>347</v>
      </c>
      <c r="AG32" s="57" t="s">
        <v>347</v>
      </c>
      <c r="AH32" s="58" t="s">
        <v>347</v>
      </c>
      <c r="AI32" s="59" t="s">
        <v>347</v>
      </c>
      <c r="AJ32" s="59" t="s">
        <v>347</v>
      </c>
      <c r="AK32" s="59" t="s">
        <v>347</v>
      </c>
      <c r="AL32" s="59" t="s">
        <v>347</v>
      </c>
      <c r="AN32" s="424"/>
      <c r="AO32" s="425"/>
      <c r="AP32" s="425"/>
      <c r="AQ32" s="425"/>
      <c r="AR32" s="425"/>
      <c r="AS32" s="425"/>
      <c r="AT32" s="430"/>
      <c r="AU32" s="430"/>
    </row>
    <row r="33" spans="2:47" ht="15.75" x14ac:dyDescent="0.25">
      <c r="B33" s="444"/>
      <c r="C33" s="444"/>
      <c r="D33" s="445"/>
      <c r="E33" s="417"/>
      <c r="F33" s="421"/>
      <c r="G33" s="421"/>
      <c r="H33" s="421"/>
      <c r="I33" s="416"/>
      <c r="J33" s="189" t="s">
        <v>347</v>
      </c>
      <c r="K33" s="190" t="s">
        <v>347</v>
      </c>
      <c r="L33" s="190" t="s">
        <v>347</v>
      </c>
      <c r="M33" s="190" t="s">
        <v>347</v>
      </c>
      <c r="N33" s="190" t="s">
        <v>347</v>
      </c>
      <c r="O33" s="191" t="s">
        <v>347</v>
      </c>
      <c r="P33" s="189" t="s">
        <v>347</v>
      </c>
      <c r="Q33" s="190" t="s">
        <v>347</v>
      </c>
      <c r="R33" s="190" t="s">
        <v>347</v>
      </c>
      <c r="S33" s="190" t="s">
        <v>347</v>
      </c>
      <c r="T33" s="190" t="s">
        <v>347</v>
      </c>
      <c r="U33" s="191" t="s">
        <v>347</v>
      </c>
      <c r="V33" s="189" t="s">
        <v>347</v>
      </c>
      <c r="W33" s="190" t="s">
        <v>347</v>
      </c>
      <c r="X33" s="68" t="s">
        <v>347</v>
      </c>
      <c r="Y33" s="68" t="s">
        <v>347</v>
      </c>
      <c r="Z33" s="68" t="s">
        <v>347</v>
      </c>
      <c r="AA33" s="69" t="s">
        <v>347</v>
      </c>
      <c r="AB33" s="55" t="s">
        <v>347</v>
      </c>
      <c r="AC33" s="56" t="s">
        <v>347</v>
      </c>
      <c r="AD33" s="56" t="s">
        <v>347</v>
      </c>
      <c r="AE33" s="56" t="s">
        <v>347</v>
      </c>
      <c r="AF33" s="56" t="s">
        <v>347</v>
      </c>
      <c r="AG33" s="57" t="s">
        <v>347</v>
      </c>
      <c r="AH33" s="58" t="s">
        <v>347</v>
      </c>
      <c r="AI33" s="59" t="s">
        <v>347</v>
      </c>
      <c r="AJ33" s="59" t="s">
        <v>347</v>
      </c>
      <c r="AK33" s="59" t="s">
        <v>347</v>
      </c>
      <c r="AL33" s="59" t="s">
        <v>347</v>
      </c>
      <c r="AN33" s="424"/>
      <c r="AO33" s="425"/>
      <c r="AP33" s="425"/>
      <c r="AQ33" s="425"/>
      <c r="AR33" s="425"/>
      <c r="AS33" s="425"/>
      <c r="AT33" s="430"/>
      <c r="AU33" s="430"/>
    </row>
    <row r="34" spans="2:47" ht="15.75" x14ac:dyDescent="0.25">
      <c r="B34" s="444"/>
      <c r="C34" s="444"/>
      <c r="D34" s="445"/>
      <c r="E34" s="417"/>
      <c r="F34" s="421"/>
      <c r="G34" s="421"/>
      <c r="H34" s="421"/>
      <c r="I34" s="416"/>
      <c r="J34" s="189" t="s">
        <v>347</v>
      </c>
      <c r="K34" s="190" t="s">
        <v>347</v>
      </c>
      <c r="L34" s="190" t="s">
        <v>347</v>
      </c>
      <c r="M34" s="190" t="s">
        <v>347</v>
      </c>
      <c r="N34" s="190" t="s">
        <v>347</v>
      </c>
      <c r="O34" s="191" t="s">
        <v>347</v>
      </c>
      <c r="P34" s="189" t="s">
        <v>347</v>
      </c>
      <c r="Q34" s="190" t="s">
        <v>347</v>
      </c>
      <c r="R34" s="190" t="s">
        <v>347</v>
      </c>
      <c r="S34" s="190" t="s">
        <v>347</v>
      </c>
      <c r="T34" s="190" t="s">
        <v>347</v>
      </c>
      <c r="U34" s="191" t="s">
        <v>347</v>
      </c>
      <c r="V34" s="189" t="s">
        <v>347</v>
      </c>
      <c r="W34" s="190" t="s">
        <v>347</v>
      </c>
      <c r="X34" s="68" t="s">
        <v>347</v>
      </c>
      <c r="Y34" s="68" t="s">
        <v>347</v>
      </c>
      <c r="Z34" s="68" t="s">
        <v>347</v>
      </c>
      <c r="AA34" s="69" t="s">
        <v>347</v>
      </c>
      <c r="AB34" s="55" t="s">
        <v>347</v>
      </c>
      <c r="AC34" s="56" t="s">
        <v>347</v>
      </c>
      <c r="AD34" s="56" t="s">
        <v>347</v>
      </c>
      <c r="AE34" s="56" t="s">
        <v>347</v>
      </c>
      <c r="AF34" s="56" t="s">
        <v>347</v>
      </c>
      <c r="AG34" s="57" t="s">
        <v>347</v>
      </c>
      <c r="AH34" s="58" t="s">
        <v>347</v>
      </c>
      <c r="AI34" s="59" t="s">
        <v>347</v>
      </c>
      <c r="AJ34" s="59" t="s">
        <v>347</v>
      </c>
      <c r="AK34" s="59" t="s">
        <v>347</v>
      </c>
      <c r="AL34" s="59" t="s">
        <v>347</v>
      </c>
      <c r="AN34" s="424"/>
      <c r="AO34" s="425"/>
      <c r="AP34" s="425"/>
      <c r="AQ34" s="425"/>
      <c r="AR34" s="425"/>
      <c r="AS34" s="425"/>
      <c r="AT34" s="430"/>
      <c r="AU34" s="430"/>
    </row>
    <row r="35" spans="2:47" ht="6" customHeight="1" thickBot="1" x14ac:dyDescent="0.3">
      <c r="B35" s="444"/>
      <c r="C35" s="444"/>
      <c r="D35" s="445"/>
      <c r="E35" s="417"/>
      <c r="F35" s="421"/>
      <c r="G35" s="421"/>
      <c r="H35" s="421"/>
      <c r="I35" s="416"/>
      <c r="J35" s="189" t="s">
        <v>347</v>
      </c>
      <c r="K35" s="190" t="s">
        <v>347</v>
      </c>
      <c r="L35" s="190" t="s">
        <v>347</v>
      </c>
      <c r="M35" s="190" t="s">
        <v>347</v>
      </c>
      <c r="N35" s="190" t="s">
        <v>347</v>
      </c>
      <c r="O35" s="191" t="s">
        <v>347</v>
      </c>
      <c r="P35" s="189" t="s">
        <v>347</v>
      </c>
      <c r="Q35" s="190" t="s">
        <v>347</v>
      </c>
      <c r="R35" s="190" t="s">
        <v>347</v>
      </c>
      <c r="S35" s="190" t="s">
        <v>347</v>
      </c>
      <c r="T35" s="190" t="s">
        <v>347</v>
      </c>
      <c r="U35" s="191" t="s">
        <v>347</v>
      </c>
      <c r="V35" s="189" t="s">
        <v>347</v>
      </c>
      <c r="W35" s="190" t="s">
        <v>347</v>
      </c>
      <c r="X35" s="68" t="s">
        <v>347</v>
      </c>
      <c r="Y35" s="68" t="s">
        <v>347</v>
      </c>
      <c r="Z35" s="68" t="s">
        <v>347</v>
      </c>
      <c r="AA35" s="69" t="s">
        <v>347</v>
      </c>
      <c r="AB35" s="55" t="s">
        <v>347</v>
      </c>
      <c r="AC35" s="56" t="s">
        <v>347</v>
      </c>
      <c r="AD35" s="56" t="s">
        <v>347</v>
      </c>
      <c r="AE35" s="56" t="s">
        <v>347</v>
      </c>
      <c r="AF35" s="56" t="s">
        <v>347</v>
      </c>
      <c r="AG35" s="57" t="s">
        <v>347</v>
      </c>
      <c r="AH35" s="58" t="s">
        <v>347</v>
      </c>
      <c r="AI35" s="59" t="s">
        <v>347</v>
      </c>
      <c r="AJ35" s="59" t="s">
        <v>347</v>
      </c>
      <c r="AK35" s="59" t="s">
        <v>347</v>
      </c>
      <c r="AL35" s="59" t="s">
        <v>347</v>
      </c>
      <c r="AN35" s="424"/>
      <c r="AO35" s="425"/>
      <c r="AP35" s="425"/>
      <c r="AQ35" s="425"/>
      <c r="AR35" s="425"/>
      <c r="AS35" s="425"/>
      <c r="AT35" s="430"/>
      <c r="AU35" s="430"/>
    </row>
    <row r="36" spans="2:47" ht="16.5" hidden="1" thickBot="1" x14ac:dyDescent="0.3">
      <c r="B36" s="444"/>
      <c r="C36" s="444"/>
      <c r="D36" s="445"/>
      <c r="E36" s="417"/>
      <c r="F36" s="421"/>
      <c r="G36" s="421"/>
      <c r="H36" s="421"/>
      <c r="I36" s="416"/>
      <c r="J36" s="67" t="s">
        <v>347</v>
      </c>
      <c r="K36" s="68" t="s">
        <v>347</v>
      </c>
      <c r="L36" s="68" t="s">
        <v>347</v>
      </c>
      <c r="M36" s="68" t="s">
        <v>347</v>
      </c>
      <c r="N36" s="68" t="s">
        <v>347</v>
      </c>
      <c r="O36" s="69" t="s">
        <v>347</v>
      </c>
      <c r="P36" s="67" t="s">
        <v>347</v>
      </c>
      <c r="Q36" s="68" t="s">
        <v>347</v>
      </c>
      <c r="R36" s="68" t="s">
        <v>347</v>
      </c>
      <c r="S36" s="68" t="s">
        <v>347</v>
      </c>
      <c r="T36" s="68" t="s">
        <v>347</v>
      </c>
      <c r="U36" s="69" t="s">
        <v>347</v>
      </c>
      <c r="V36" s="67" t="s">
        <v>347</v>
      </c>
      <c r="W36" s="68" t="s">
        <v>347</v>
      </c>
      <c r="X36" s="68" t="s">
        <v>347</v>
      </c>
      <c r="Y36" s="68" t="s">
        <v>347</v>
      </c>
      <c r="Z36" s="68" t="s">
        <v>347</v>
      </c>
      <c r="AA36" s="69" t="s">
        <v>347</v>
      </c>
      <c r="AB36" s="55" t="s">
        <v>347</v>
      </c>
      <c r="AC36" s="56" t="s">
        <v>347</v>
      </c>
      <c r="AD36" s="56" t="s">
        <v>347</v>
      </c>
      <c r="AE36" s="56" t="s">
        <v>347</v>
      </c>
      <c r="AF36" s="56" t="s">
        <v>347</v>
      </c>
      <c r="AG36" s="57" t="s">
        <v>347</v>
      </c>
      <c r="AH36" s="58" t="s">
        <v>347</v>
      </c>
      <c r="AI36" s="59" t="s">
        <v>347</v>
      </c>
      <c r="AJ36" s="59" t="s">
        <v>347</v>
      </c>
      <c r="AK36" s="59" t="s">
        <v>347</v>
      </c>
      <c r="AL36" s="59" t="s">
        <v>347</v>
      </c>
      <c r="AN36" s="424"/>
      <c r="AO36" s="425"/>
      <c r="AP36" s="425"/>
      <c r="AQ36" s="425"/>
      <c r="AR36" s="425"/>
      <c r="AS36" s="426"/>
      <c r="AT36" s="36"/>
      <c r="AU36" s="36"/>
    </row>
    <row r="37" spans="2:47" ht="16.5" hidden="1" thickBot="1" x14ac:dyDescent="0.3">
      <c r="B37" s="444"/>
      <c r="C37" s="444"/>
      <c r="D37" s="445"/>
      <c r="E37" s="418"/>
      <c r="F37" s="419"/>
      <c r="G37" s="419"/>
      <c r="H37" s="419"/>
      <c r="I37" s="420"/>
      <c r="J37" s="67" t="s">
        <v>347</v>
      </c>
      <c r="K37" s="68" t="s">
        <v>347</v>
      </c>
      <c r="L37" s="68" t="s">
        <v>347</v>
      </c>
      <c r="M37" s="68" t="s">
        <v>347</v>
      </c>
      <c r="N37" s="68" t="s">
        <v>347</v>
      </c>
      <c r="O37" s="69" t="s">
        <v>347</v>
      </c>
      <c r="P37" s="67" t="s">
        <v>347</v>
      </c>
      <c r="Q37" s="68" t="s">
        <v>347</v>
      </c>
      <c r="R37" s="68" t="s">
        <v>347</v>
      </c>
      <c r="S37" s="68" t="s">
        <v>347</v>
      </c>
      <c r="T37" s="68" t="s">
        <v>347</v>
      </c>
      <c r="U37" s="69" t="s">
        <v>347</v>
      </c>
      <c r="V37" s="67" t="s">
        <v>347</v>
      </c>
      <c r="W37" s="68" t="s">
        <v>347</v>
      </c>
      <c r="X37" s="68" t="s">
        <v>347</v>
      </c>
      <c r="Y37" s="68" t="s">
        <v>347</v>
      </c>
      <c r="Z37" s="68" t="s">
        <v>347</v>
      </c>
      <c r="AA37" s="69" t="s">
        <v>347</v>
      </c>
      <c r="AB37" s="60" t="s">
        <v>347</v>
      </c>
      <c r="AC37" s="61" t="s">
        <v>347</v>
      </c>
      <c r="AD37" s="61" t="s">
        <v>347</v>
      </c>
      <c r="AE37" s="61" t="s">
        <v>347</v>
      </c>
      <c r="AF37" s="61" t="s">
        <v>347</v>
      </c>
      <c r="AG37" s="62" t="s">
        <v>347</v>
      </c>
      <c r="AH37" s="63" t="s">
        <v>347</v>
      </c>
      <c r="AI37" s="64" t="s">
        <v>347</v>
      </c>
      <c r="AJ37" s="64" t="s">
        <v>347</v>
      </c>
      <c r="AK37" s="64" t="s">
        <v>347</v>
      </c>
      <c r="AL37" s="64" t="s">
        <v>347</v>
      </c>
      <c r="AN37" s="427"/>
      <c r="AO37" s="428"/>
      <c r="AP37" s="428"/>
      <c r="AQ37" s="428"/>
      <c r="AR37" s="428"/>
      <c r="AS37" s="429"/>
      <c r="AT37" s="36"/>
      <c r="AU37" s="36"/>
    </row>
    <row r="38" spans="2:47" ht="15.75" x14ac:dyDescent="0.25">
      <c r="B38" s="444"/>
      <c r="C38" s="444"/>
      <c r="D38" s="445"/>
      <c r="E38" s="411" t="s">
        <v>165</v>
      </c>
      <c r="F38" s="412"/>
      <c r="G38" s="412"/>
      <c r="H38" s="412"/>
      <c r="I38" s="412"/>
      <c r="J38" s="73" t="s">
        <v>347</v>
      </c>
      <c r="K38" s="74" t="s">
        <v>347</v>
      </c>
      <c r="L38" s="74" t="s">
        <v>347</v>
      </c>
      <c r="M38" s="74" t="s">
        <v>347</v>
      </c>
      <c r="N38" s="74" t="s">
        <v>347</v>
      </c>
      <c r="O38" s="75" t="s">
        <v>347</v>
      </c>
      <c r="P38" s="186" t="s">
        <v>347</v>
      </c>
      <c r="Q38" s="187" t="s">
        <v>347</v>
      </c>
      <c r="R38" s="187" t="s">
        <v>347</v>
      </c>
      <c r="S38" s="187" t="s">
        <v>347</v>
      </c>
      <c r="T38" s="187" t="s">
        <v>347</v>
      </c>
      <c r="U38" s="188" t="s">
        <v>347</v>
      </c>
      <c r="V38" s="186"/>
      <c r="W38" s="187"/>
      <c r="X38" s="65" t="s">
        <v>347</v>
      </c>
      <c r="Y38" s="65" t="s">
        <v>347</v>
      </c>
      <c r="Z38" s="65" t="s">
        <v>347</v>
      </c>
      <c r="AA38" s="66" t="s">
        <v>347</v>
      </c>
      <c r="AB38" s="50" t="s">
        <v>347</v>
      </c>
      <c r="AC38" s="51" t="s">
        <v>347</v>
      </c>
      <c r="AD38" s="51" t="s">
        <v>347</v>
      </c>
      <c r="AE38" s="51" t="s">
        <v>347</v>
      </c>
      <c r="AF38" s="51" t="s">
        <v>347</v>
      </c>
      <c r="AG38" s="52" t="s">
        <v>347</v>
      </c>
      <c r="AH38" s="53" t="s">
        <v>347</v>
      </c>
      <c r="AI38" s="54" t="s">
        <v>347</v>
      </c>
      <c r="AJ38" s="54" t="s">
        <v>347</v>
      </c>
      <c r="AK38" s="54" t="s">
        <v>347</v>
      </c>
      <c r="AL38" s="54" t="s">
        <v>347</v>
      </c>
      <c r="AN38" s="431" t="s">
        <v>166</v>
      </c>
      <c r="AO38" s="432"/>
      <c r="AP38" s="432"/>
      <c r="AQ38" s="432"/>
      <c r="AR38" s="432"/>
      <c r="AS38" s="432"/>
      <c r="AT38" s="430" t="s">
        <v>370</v>
      </c>
      <c r="AU38" s="439"/>
    </row>
    <row r="39" spans="2:47" ht="15.75" x14ac:dyDescent="0.25">
      <c r="B39" s="444"/>
      <c r="C39" s="444"/>
      <c r="D39" s="445"/>
      <c r="E39" s="414"/>
      <c r="F39" s="421"/>
      <c r="G39" s="421"/>
      <c r="H39" s="421"/>
      <c r="I39" s="421"/>
      <c r="J39" s="76" t="s">
        <v>347</v>
      </c>
      <c r="K39" s="77" t="s">
        <v>347</v>
      </c>
      <c r="L39" s="77" t="s">
        <v>347</v>
      </c>
      <c r="M39" s="77" t="s">
        <v>347</v>
      </c>
      <c r="N39" s="77" t="s">
        <v>347</v>
      </c>
      <c r="O39" s="78" t="s">
        <v>347</v>
      </c>
      <c r="P39" s="189" t="s">
        <v>347</v>
      </c>
      <c r="Q39" s="190" t="s">
        <v>347</v>
      </c>
      <c r="R39" s="190" t="s">
        <v>347</v>
      </c>
      <c r="S39" s="190" t="s">
        <v>347</v>
      </c>
      <c r="T39" s="190" t="s">
        <v>347</v>
      </c>
      <c r="U39" s="191" t="s">
        <v>347</v>
      </c>
      <c r="V39" s="189" t="s">
        <v>347</v>
      </c>
      <c r="W39" s="190" t="s">
        <v>347</v>
      </c>
      <c r="X39" s="68" t="s">
        <v>347</v>
      </c>
      <c r="Y39" s="68" t="s">
        <v>347</v>
      </c>
      <c r="Z39" s="68" t="s">
        <v>347</v>
      </c>
      <c r="AA39" s="69" t="s">
        <v>347</v>
      </c>
      <c r="AB39" s="55" t="s">
        <v>347</v>
      </c>
      <c r="AC39" s="56" t="s">
        <v>347</v>
      </c>
      <c r="AD39" s="56" t="s">
        <v>347</v>
      </c>
      <c r="AE39" s="56" t="s">
        <v>347</v>
      </c>
      <c r="AF39" s="56" t="s">
        <v>347</v>
      </c>
      <c r="AG39" s="57" t="s">
        <v>347</v>
      </c>
      <c r="AH39" s="58" t="s">
        <v>347</v>
      </c>
      <c r="AI39" s="59" t="s">
        <v>347</v>
      </c>
      <c r="AJ39" s="59" t="s">
        <v>347</v>
      </c>
      <c r="AK39" s="59" t="s">
        <v>347</v>
      </c>
      <c r="AL39" s="59" t="s">
        <v>347</v>
      </c>
      <c r="AN39" s="433"/>
      <c r="AO39" s="434"/>
      <c r="AP39" s="434"/>
      <c r="AQ39" s="434"/>
      <c r="AR39" s="434"/>
      <c r="AS39" s="434"/>
      <c r="AT39" s="439"/>
      <c r="AU39" s="439"/>
    </row>
    <row r="40" spans="2:47" ht="15.75" x14ac:dyDescent="0.25">
      <c r="B40" s="444"/>
      <c r="C40" s="444"/>
      <c r="D40" s="445"/>
      <c r="E40" s="417"/>
      <c r="F40" s="421"/>
      <c r="G40" s="421"/>
      <c r="H40" s="421"/>
      <c r="I40" s="421"/>
      <c r="J40" s="76" t="s">
        <v>347</v>
      </c>
      <c r="K40" s="77" t="s">
        <v>347</v>
      </c>
      <c r="L40" s="77" t="s">
        <v>347</v>
      </c>
      <c r="M40" s="77" t="s">
        <v>347</v>
      </c>
      <c r="N40" s="77" t="s">
        <v>347</v>
      </c>
      <c r="O40" s="78" t="s">
        <v>347</v>
      </c>
      <c r="P40" s="189" t="s">
        <v>347</v>
      </c>
      <c r="Q40" s="190" t="s">
        <v>347</v>
      </c>
      <c r="R40" s="190" t="s">
        <v>347</v>
      </c>
      <c r="S40" s="190" t="s">
        <v>347</v>
      </c>
      <c r="T40" s="190" t="s">
        <v>347</v>
      </c>
      <c r="U40" s="191" t="s">
        <v>347</v>
      </c>
      <c r="V40" s="189" t="s">
        <v>347</v>
      </c>
      <c r="W40" s="190" t="s">
        <v>347</v>
      </c>
      <c r="X40" s="68" t="s">
        <v>347</v>
      </c>
      <c r="Y40" s="68" t="s">
        <v>347</v>
      </c>
      <c r="Z40" s="68" t="s">
        <v>347</v>
      </c>
      <c r="AA40" s="69" t="s">
        <v>347</v>
      </c>
      <c r="AB40" s="55" t="s">
        <v>347</v>
      </c>
      <c r="AC40" s="56" t="s">
        <v>347</v>
      </c>
      <c r="AD40" s="56" t="s">
        <v>347</v>
      </c>
      <c r="AE40" s="56" t="s">
        <v>347</v>
      </c>
      <c r="AF40" s="56" t="s">
        <v>347</v>
      </c>
      <c r="AG40" s="57" t="s">
        <v>347</v>
      </c>
      <c r="AH40" s="58" t="s">
        <v>347</v>
      </c>
      <c r="AI40" s="59" t="s">
        <v>347</v>
      </c>
      <c r="AJ40" s="59" t="s">
        <v>347</v>
      </c>
      <c r="AK40" s="59" t="s">
        <v>347</v>
      </c>
      <c r="AL40" s="59" t="s">
        <v>347</v>
      </c>
      <c r="AN40" s="433"/>
      <c r="AO40" s="434"/>
      <c r="AP40" s="434"/>
      <c r="AQ40" s="434"/>
      <c r="AR40" s="434"/>
      <c r="AS40" s="434"/>
      <c r="AT40" s="439"/>
      <c r="AU40" s="439"/>
    </row>
    <row r="41" spans="2:47" ht="15.75" x14ac:dyDescent="0.25">
      <c r="B41" s="444"/>
      <c r="C41" s="444"/>
      <c r="D41" s="445"/>
      <c r="E41" s="417"/>
      <c r="F41" s="421"/>
      <c r="G41" s="421"/>
      <c r="H41" s="421"/>
      <c r="I41" s="421"/>
      <c r="J41" s="76" t="s">
        <v>347</v>
      </c>
      <c r="K41" s="77" t="s">
        <v>347</v>
      </c>
      <c r="L41" s="77" t="s">
        <v>347</v>
      </c>
      <c r="M41" s="77" t="s">
        <v>347</v>
      </c>
      <c r="N41" s="77" t="s">
        <v>347</v>
      </c>
      <c r="O41" s="78" t="s">
        <v>347</v>
      </c>
      <c r="P41" s="189" t="s">
        <v>347</v>
      </c>
      <c r="Q41" s="190" t="s">
        <v>347</v>
      </c>
      <c r="R41" s="190" t="s">
        <v>347</v>
      </c>
      <c r="S41" s="190" t="s">
        <v>347</v>
      </c>
      <c r="T41" s="190" t="s">
        <v>347</v>
      </c>
      <c r="U41" s="191" t="s">
        <v>347</v>
      </c>
      <c r="V41" s="189" t="s">
        <v>347</v>
      </c>
      <c r="W41" s="190" t="s">
        <v>347</v>
      </c>
      <c r="X41" s="68" t="s">
        <v>347</v>
      </c>
      <c r="Y41" s="68" t="s">
        <v>347</v>
      </c>
      <c r="Z41" s="68" t="s">
        <v>347</v>
      </c>
      <c r="AA41" s="69" t="s">
        <v>347</v>
      </c>
      <c r="AB41" s="55" t="s">
        <v>347</v>
      </c>
      <c r="AC41" s="56" t="s">
        <v>347</v>
      </c>
      <c r="AD41" s="56" t="s">
        <v>347</v>
      </c>
      <c r="AE41" s="56" t="s">
        <v>347</v>
      </c>
      <c r="AF41" s="56" t="s">
        <v>347</v>
      </c>
      <c r="AG41" s="57" t="s">
        <v>347</v>
      </c>
      <c r="AH41" s="58" t="s">
        <v>347</v>
      </c>
      <c r="AI41" s="59" t="s">
        <v>347</v>
      </c>
      <c r="AJ41" s="59" t="s">
        <v>347</v>
      </c>
      <c r="AK41" s="59" t="s">
        <v>347</v>
      </c>
      <c r="AL41" s="59" t="s">
        <v>347</v>
      </c>
      <c r="AN41" s="433"/>
      <c r="AO41" s="434"/>
      <c r="AP41" s="434"/>
      <c r="AQ41" s="434"/>
      <c r="AR41" s="434"/>
      <c r="AS41" s="434"/>
      <c r="AT41" s="439"/>
      <c r="AU41" s="439"/>
    </row>
    <row r="42" spans="2:47" ht="15.75" x14ac:dyDescent="0.25">
      <c r="B42" s="444"/>
      <c r="C42" s="444"/>
      <c r="D42" s="445"/>
      <c r="E42" s="417"/>
      <c r="F42" s="421"/>
      <c r="G42" s="421"/>
      <c r="H42" s="421"/>
      <c r="I42" s="421"/>
      <c r="J42" s="76" t="s">
        <v>347</v>
      </c>
      <c r="K42" s="77" t="s">
        <v>347</v>
      </c>
      <c r="L42" s="77" t="s">
        <v>347</v>
      </c>
      <c r="M42" s="77" t="s">
        <v>347</v>
      </c>
      <c r="N42" s="77" t="s">
        <v>347</v>
      </c>
      <c r="O42" s="78" t="s">
        <v>347</v>
      </c>
      <c r="P42" s="189" t="s">
        <v>347</v>
      </c>
      <c r="Q42" s="190" t="s">
        <v>347</v>
      </c>
      <c r="R42" s="190" t="s">
        <v>347</v>
      </c>
      <c r="S42" s="190" t="s">
        <v>347</v>
      </c>
      <c r="T42" s="190" t="s">
        <v>347</v>
      </c>
      <c r="U42" s="191" t="s">
        <v>347</v>
      </c>
      <c r="V42" s="189" t="s">
        <v>347</v>
      </c>
      <c r="W42" s="190" t="s">
        <v>347</v>
      </c>
      <c r="X42" s="68" t="s">
        <v>347</v>
      </c>
      <c r="Y42" s="68" t="s">
        <v>347</v>
      </c>
      <c r="Z42" s="68" t="s">
        <v>347</v>
      </c>
      <c r="AA42" s="69" t="s">
        <v>347</v>
      </c>
      <c r="AB42" s="55" t="s">
        <v>347</v>
      </c>
      <c r="AC42" s="56" t="s">
        <v>347</v>
      </c>
      <c r="AD42" s="56" t="s">
        <v>347</v>
      </c>
      <c r="AE42" s="56" t="s">
        <v>347</v>
      </c>
      <c r="AF42" s="56" t="s">
        <v>347</v>
      </c>
      <c r="AG42" s="57" t="s">
        <v>347</v>
      </c>
      <c r="AH42" s="58" t="s">
        <v>347</v>
      </c>
      <c r="AI42" s="59" t="s">
        <v>347</v>
      </c>
      <c r="AJ42" s="59" t="s">
        <v>347</v>
      </c>
      <c r="AK42" s="59" t="s">
        <v>347</v>
      </c>
      <c r="AL42" s="59" t="s">
        <v>347</v>
      </c>
      <c r="AN42" s="433"/>
      <c r="AO42" s="434"/>
      <c r="AP42" s="434"/>
      <c r="AQ42" s="434"/>
      <c r="AR42" s="434"/>
      <c r="AS42" s="434"/>
      <c r="AT42" s="439"/>
      <c r="AU42" s="439"/>
    </row>
    <row r="43" spans="2:47" ht="15.75" x14ac:dyDescent="0.25">
      <c r="B43" s="444"/>
      <c r="C43" s="444"/>
      <c r="D43" s="445"/>
      <c r="E43" s="417"/>
      <c r="F43" s="421"/>
      <c r="G43" s="421"/>
      <c r="H43" s="421"/>
      <c r="I43" s="421"/>
      <c r="J43" s="76" t="s">
        <v>347</v>
      </c>
      <c r="K43" s="77" t="s">
        <v>347</v>
      </c>
      <c r="L43" s="77" t="s">
        <v>347</v>
      </c>
      <c r="M43" s="77" t="s">
        <v>347</v>
      </c>
      <c r="N43" s="77" t="s">
        <v>347</v>
      </c>
      <c r="O43" s="78" t="s">
        <v>347</v>
      </c>
      <c r="P43" s="189" t="s">
        <v>347</v>
      </c>
      <c r="Q43" s="190" t="s">
        <v>347</v>
      </c>
      <c r="R43" s="190" t="s">
        <v>347</v>
      </c>
      <c r="S43" s="190" t="s">
        <v>347</v>
      </c>
      <c r="T43" s="190" t="s">
        <v>347</v>
      </c>
      <c r="U43" s="191" t="s">
        <v>347</v>
      </c>
      <c r="V43" s="189" t="s">
        <v>347</v>
      </c>
      <c r="W43" s="190" t="s">
        <v>347</v>
      </c>
      <c r="X43" s="68" t="s">
        <v>347</v>
      </c>
      <c r="Y43" s="68" t="s">
        <v>347</v>
      </c>
      <c r="Z43" s="68" t="s">
        <v>347</v>
      </c>
      <c r="AA43" s="69" t="s">
        <v>347</v>
      </c>
      <c r="AB43" s="55" t="s">
        <v>347</v>
      </c>
      <c r="AC43" s="56" t="s">
        <v>347</v>
      </c>
      <c r="AD43" s="56" t="s">
        <v>347</v>
      </c>
      <c r="AE43" s="56" t="s">
        <v>347</v>
      </c>
      <c r="AF43" s="56" t="s">
        <v>347</v>
      </c>
      <c r="AG43" s="57" t="s">
        <v>347</v>
      </c>
      <c r="AH43" s="58" t="s">
        <v>347</v>
      </c>
      <c r="AI43" s="59" t="s">
        <v>347</v>
      </c>
      <c r="AJ43" s="59" t="s">
        <v>347</v>
      </c>
      <c r="AK43" s="59" t="s">
        <v>347</v>
      </c>
      <c r="AL43" s="59" t="s">
        <v>347</v>
      </c>
      <c r="AN43" s="433"/>
      <c r="AO43" s="434"/>
      <c r="AP43" s="434"/>
      <c r="AQ43" s="434"/>
      <c r="AR43" s="434"/>
      <c r="AS43" s="434"/>
      <c r="AT43" s="439"/>
      <c r="AU43" s="439"/>
    </row>
    <row r="44" spans="2:47" ht="15.75" x14ac:dyDescent="0.25">
      <c r="B44" s="444"/>
      <c r="C44" s="444"/>
      <c r="D44" s="445"/>
      <c r="E44" s="417"/>
      <c r="F44" s="421"/>
      <c r="G44" s="421"/>
      <c r="H44" s="421"/>
      <c r="I44" s="421"/>
      <c r="J44" s="76" t="s">
        <v>347</v>
      </c>
      <c r="K44" s="77" t="s">
        <v>347</v>
      </c>
      <c r="L44" s="77" t="s">
        <v>347</v>
      </c>
      <c r="M44" s="77" t="s">
        <v>347</v>
      </c>
      <c r="N44" s="77" t="s">
        <v>347</v>
      </c>
      <c r="O44" s="78" t="s">
        <v>347</v>
      </c>
      <c r="P44" s="189" t="s">
        <v>347</v>
      </c>
      <c r="Q44" s="190" t="s">
        <v>347</v>
      </c>
      <c r="R44" s="190" t="s">
        <v>347</v>
      </c>
      <c r="S44" s="190" t="s">
        <v>347</v>
      </c>
      <c r="T44" s="190" t="s">
        <v>347</v>
      </c>
      <c r="U44" s="191" t="s">
        <v>347</v>
      </c>
      <c r="V44" s="189" t="s">
        <v>347</v>
      </c>
      <c r="W44" s="190" t="s">
        <v>347</v>
      </c>
      <c r="X44" s="68" t="s">
        <v>347</v>
      </c>
      <c r="Y44" s="68" t="s">
        <v>347</v>
      </c>
      <c r="Z44" s="68" t="s">
        <v>347</v>
      </c>
      <c r="AA44" s="69" t="s">
        <v>347</v>
      </c>
      <c r="AB44" s="55" t="s">
        <v>347</v>
      </c>
      <c r="AC44" s="56" t="s">
        <v>347</v>
      </c>
      <c r="AD44" s="56" t="s">
        <v>347</v>
      </c>
      <c r="AE44" s="56" t="s">
        <v>347</v>
      </c>
      <c r="AF44" s="56" t="s">
        <v>347</v>
      </c>
      <c r="AG44" s="57" t="s">
        <v>347</v>
      </c>
      <c r="AH44" s="58" t="s">
        <v>347</v>
      </c>
      <c r="AI44" s="59" t="s">
        <v>347</v>
      </c>
      <c r="AJ44" s="59" t="s">
        <v>347</v>
      </c>
      <c r="AK44" s="59" t="s">
        <v>347</v>
      </c>
      <c r="AL44" s="59" t="s">
        <v>347</v>
      </c>
      <c r="AN44" s="433"/>
      <c r="AO44" s="434"/>
      <c r="AP44" s="434"/>
      <c r="AQ44" s="434"/>
      <c r="AR44" s="434"/>
      <c r="AS44" s="434"/>
      <c r="AT44" s="439"/>
      <c r="AU44" s="439"/>
    </row>
    <row r="45" spans="2:47" ht="3" customHeight="1" thickBot="1" x14ac:dyDescent="0.3">
      <c r="B45" s="444"/>
      <c r="C45" s="444"/>
      <c r="D45" s="445"/>
      <c r="E45" s="417"/>
      <c r="F45" s="421"/>
      <c r="G45" s="421"/>
      <c r="H45" s="421"/>
      <c r="I45" s="421"/>
      <c r="J45" s="76" t="s">
        <v>347</v>
      </c>
      <c r="K45" s="77" t="s">
        <v>347</v>
      </c>
      <c r="L45" s="77" t="s">
        <v>347</v>
      </c>
      <c r="M45" s="77" t="s">
        <v>347</v>
      </c>
      <c r="N45" s="77" t="s">
        <v>347</v>
      </c>
      <c r="O45" s="78" t="s">
        <v>347</v>
      </c>
      <c r="P45" s="189" t="s">
        <v>347</v>
      </c>
      <c r="Q45" s="190" t="s">
        <v>347</v>
      </c>
      <c r="R45" s="190" t="s">
        <v>347</v>
      </c>
      <c r="S45" s="190" t="s">
        <v>347</v>
      </c>
      <c r="T45" s="190" t="s">
        <v>347</v>
      </c>
      <c r="U45" s="191" t="s">
        <v>347</v>
      </c>
      <c r="V45" s="189" t="s">
        <v>347</v>
      </c>
      <c r="W45" s="190" t="s">
        <v>347</v>
      </c>
      <c r="X45" s="68" t="s">
        <v>347</v>
      </c>
      <c r="Y45" s="68" t="s">
        <v>347</v>
      </c>
      <c r="Z45" s="68" t="s">
        <v>347</v>
      </c>
      <c r="AA45" s="69" t="s">
        <v>347</v>
      </c>
      <c r="AB45" s="55" t="s">
        <v>347</v>
      </c>
      <c r="AC45" s="56" t="s">
        <v>347</v>
      </c>
      <c r="AD45" s="56" t="s">
        <v>347</v>
      </c>
      <c r="AE45" s="56" t="s">
        <v>347</v>
      </c>
      <c r="AF45" s="56" t="s">
        <v>347</v>
      </c>
      <c r="AG45" s="57" t="s">
        <v>347</v>
      </c>
      <c r="AH45" s="58" t="s">
        <v>347</v>
      </c>
      <c r="AI45" s="59" t="s">
        <v>347</v>
      </c>
      <c r="AJ45" s="59" t="s">
        <v>347</v>
      </c>
      <c r="AK45" s="59" t="s">
        <v>347</v>
      </c>
      <c r="AL45" s="59" t="s">
        <v>347</v>
      </c>
      <c r="AN45" s="433"/>
      <c r="AO45" s="434"/>
      <c r="AP45" s="434"/>
      <c r="AQ45" s="434"/>
      <c r="AR45" s="434"/>
      <c r="AS45" s="435"/>
      <c r="AT45" s="36"/>
      <c r="AU45" s="36"/>
    </row>
    <row r="46" spans="2:47" ht="16.5" hidden="1" thickBot="1" x14ac:dyDescent="0.3">
      <c r="B46" s="444"/>
      <c r="C46" s="444"/>
      <c r="D46" s="445"/>
      <c r="E46" s="417"/>
      <c r="F46" s="421"/>
      <c r="G46" s="421"/>
      <c r="H46" s="421"/>
      <c r="I46" s="421"/>
      <c r="J46" s="76" t="s">
        <v>347</v>
      </c>
      <c r="K46" s="77" t="s">
        <v>347</v>
      </c>
      <c r="L46" s="77" t="s">
        <v>347</v>
      </c>
      <c r="M46" s="77" t="s">
        <v>347</v>
      </c>
      <c r="N46" s="77" t="s">
        <v>347</v>
      </c>
      <c r="O46" s="78" t="s">
        <v>347</v>
      </c>
      <c r="P46" s="67" t="s">
        <v>347</v>
      </c>
      <c r="Q46" s="68" t="s">
        <v>347</v>
      </c>
      <c r="R46" s="68" t="s">
        <v>347</v>
      </c>
      <c r="S46" s="68" t="s">
        <v>347</v>
      </c>
      <c r="T46" s="68" t="s">
        <v>347</v>
      </c>
      <c r="U46" s="69" t="s">
        <v>347</v>
      </c>
      <c r="V46" s="67" t="s">
        <v>347</v>
      </c>
      <c r="W46" s="68" t="s">
        <v>347</v>
      </c>
      <c r="X46" s="68" t="s">
        <v>347</v>
      </c>
      <c r="Y46" s="68" t="s">
        <v>347</v>
      </c>
      <c r="Z46" s="68" t="s">
        <v>347</v>
      </c>
      <c r="AA46" s="69" t="s">
        <v>347</v>
      </c>
      <c r="AB46" s="55" t="s">
        <v>347</v>
      </c>
      <c r="AC46" s="56" t="s">
        <v>347</v>
      </c>
      <c r="AD46" s="56" t="s">
        <v>347</v>
      </c>
      <c r="AE46" s="56" t="s">
        <v>347</v>
      </c>
      <c r="AF46" s="56" t="s">
        <v>347</v>
      </c>
      <c r="AG46" s="57" t="s">
        <v>347</v>
      </c>
      <c r="AH46" s="58" t="s">
        <v>347</v>
      </c>
      <c r="AI46" s="59" t="s">
        <v>347</v>
      </c>
      <c r="AJ46" s="59" t="s">
        <v>347</v>
      </c>
      <c r="AK46" s="59" t="s">
        <v>347</v>
      </c>
      <c r="AL46" s="59" t="s">
        <v>347</v>
      </c>
      <c r="AN46" s="433"/>
      <c r="AO46" s="434"/>
      <c r="AP46" s="434"/>
      <c r="AQ46" s="434"/>
      <c r="AR46" s="434"/>
      <c r="AS46" s="435"/>
    </row>
    <row r="47" spans="2:47" ht="16.5" hidden="1" thickBot="1" x14ac:dyDescent="0.3">
      <c r="B47" s="444"/>
      <c r="C47" s="444"/>
      <c r="D47" s="445"/>
      <c r="E47" s="418"/>
      <c r="F47" s="419"/>
      <c r="G47" s="419"/>
      <c r="H47" s="419"/>
      <c r="I47" s="419"/>
      <c r="J47" s="79" t="s">
        <v>347</v>
      </c>
      <c r="K47" s="80" t="s">
        <v>347</v>
      </c>
      <c r="L47" s="80" t="s">
        <v>347</v>
      </c>
      <c r="M47" s="80" t="s">
        <v>347</v>
      </c>
      <c r="N47" s="80" t="s">
        <v>347</v>
      </c>
      <c r="O47" s="81" t="s">
        <v>347</v>
      </c>
      <c r="P47" s="67" t="s">
        <v>347</v>
      </c>
      <c r="Q47" s="68" t="s">
        <v>347</v>
      </c>
      <c r="R47" s="68" t="s">
        <v>347</v>
      </c>
      <c r="S47" s="68" t="s">
        <v>347</v>
      </c>
      <c r="T47" s="68" t="s">
        <v>347</v>
      </c>
      <c r="U47" s="69" t="s">
        <v>347</v>
      </c>
      <c r="V47" s="70" t="s">
        <v>347</v>
      </c>
      <c r="W47" s="71" t="s">
        <v>347</v>
      </c>
      <c r="X47" s="71" t="s">
        <v>347</v>
      </c>
      <c r="Y47" s="71" t="s">
        <v>347</v>
      </c>
      <c r="Z47" s="71" t="s">
        <v>347</v>
      </c>
      <c r="AA47" s="72" t="s">
        <v>347</v>
      </c>
      <c r="AB47" s="60" t="s">
        <v>347</v>
      </c>
      <c r="AC47" s="61" t="s">
        <v>347</v>
      </c>
      <c r="AD47" s="61" t="s">
        <v>347</v>
      </c>
      <c r="AE47" s="61" t="s">
        <v>347</v>
      </c>
      <c r="AF47" s="61" t="s">
        <v>347</v>
      </c>
      <c r="AG47" s="62" t="s">
        <v>347</v>
      </c>
      <c r="AH47" s="63" t="s">
        <v>347</v>
      </c>
      <c r="AI47" s="64" t="s">
        <v>347</v>
      </c>
      <c r="AJ47" s="64" t="s">
        <v>347</v>
      </c>
      <c r="AK47" s="64" t="s">
        <v>347</v>
      </c>
      <c r="AL47" s="64" t="s">
        <v>347</v>
      </c>
      <c r="AN47" s="436"/>
      <c r="AO47" s="437"/>
      <c r="AP47" s="437"/>
      <c r="AQ47" s="437"/>
      <c r="AR47" s="437"/>
      <c r="AS47" s="438"/>
    </row>
    <row r="48" spans="2:47" ht="23.25" x14ac:dyDescent="0.35">
      <c r="B48" s="444"/>
      <c r="C48" s="444"/>
      <c r="D48" s="445"/>
      <c r="E48" s="411" t="s">
        <v>167</v>
      </c>
      <c r="F48" s="412"/>
      <c r="G48" s="412"/>
      <c r="H48" s="412"/>
      <c r="I48" s="413"/>
      <c r="J48" s="73" t="s">
        <v>347</v>
      </c>
      <c r="K48" s="74" t="s">
        <v>347</v>
      </c>
      <c r="L48" s="74" t="s">
        <v>347</v>
      </c>
      <c r="M48" s="74" t="s">
        <v>347</v>
      </c>
      <c r="N48" s="74" t="s">
        <v>347</v>
      </c>
      <c r="O48" s="75" t="s">
        <v>347</v>
      </c>
      <c r="P48" s="73" t="s">
        <v>347</v>
      </c>
      <c r="Q48" s="74" t="s">
        <v>347</v>
      </c>
      <c r="R48" s="74" t="s">
        <v>347</v>
      </c>
      <c r="S48" s="74" t="s">
        <v>347</v>
      </c>
      <c r="T48" s="74" t="s">
        <v>347</v>
      </c>
      <c r="U48" s="75" t="s">
        <v>347</v>
      </c>
      <c r="V48" s="186" t="s">
        <v>347</v>
      </c>
      <c r="W48" s="195" t="s">
        <v>347</v>
      </c>
      <c r="X48" s="65" t="s">
        <v>347</v>
      </c>
      <c r="Y48" s="65" t="s">
        <v>347</v>
      </c>
      <c r="Z48" s="65" t="s">
        <v>347</v>
      </c>
      <c r="AA48" s="66" t="s">
        <v>347</v>
      </c>
      <c r="AB48" s="50" t="s">
        <v>347</v>
      </c>
      <c r="AC48" s="51" t="s">
        <v>347</v>
      </c>
      <c r="AD48" s="51" t="s">
        <v>347</v>
      </c>
      <c r="AE48" s="51" t="s">
        <v>347</v>
      </c>
      <c r="AF48" s="51" t="s">
        <v>347</v>
      </c>
      <c r="AG48" s="52" t="s">
        <v>347</v>
      </c>
      <c r="AH48" s="53" t="s">
        <v>347</v>
      </c>
      <c r="AI48" s="54" t="s">
        <v>347</v>
      </c>
      <c r="AJ48" s="54" t="s">
        <v>347</v>
      </c>
      <c r="AK48" s="54" t="s">
        <v>347</v>
      </c>
      <c r="AL48" s="54" t="s">
        <v>347</v>
      </c>
    </row>
    <row r="49" spans="2:38" ht="15.75" x14ac:dyDescent="0.25">
      <c r="B49" s="444"/>
      <c r="C49" s="444"/>
      <c r="D49" s="445"/>
      <c r="E49" s="414"/>
      <c r="F49" s="421"/>
      <c r="G49" s="421"/>
      <c r="H49" s="421"/>
      <c r="I49" s="416"/>
      <c r="J49" s="76" t="s">
        <v>347</v>
      </c>
      <c r="K49" s="77" t="s">
        <v>347</v>
      </c>
      <c r="L49" s="77" t="s">
        <v>347</v>
      </c>
      <c r="M49" s="77" t="s">
        <v>347</v>
      </c>
      <c r="N49" s="77" t="s">
        <v>347</v>
      </c>
      <c r="O49" s="78" t="s">
        <v>347</v>
      </c>
      <c r="P49" s="76" t="s">
        <v>347</v>
      </c>
      <c r="Q49" s="77" t="s">
        <v>347</v>
      </c>
      <c r="R49" s="77" t="s">
        <v>347</v>
      </c>
      <c r="S49" s="77" t="s">
        <v>347</v>
      </c>
      <c r="T49" s="77" t="s">
        <v>347</v>
      </c>
      <c r="U49" s="78" t="s">
        <v>347</v>
      </c>
      <c r="V49" s="189" t="s">
        <v>347</v>
      </c>
      <c r="W49" s="190" t="s">
        <v>347</v>
      </c>
      <c r="X49" s="68" t="s">
        <v>347</v>
      </c>
      <c r="Y49" s="68" t="s">
        <v>347</v>
      </c>
      <c r="Z49" s="68" t="s">
        <v>347</v>
      </c>
      <c r="AA49" s="69" t="s">
        <v>347</v>
      </c>
      <c r="AB49" s="55" t="s">
        <v>347</v>
      </c>
      <c r="AC49" s="56" t="s">
        <v>347</v>
      </c>
      <c r="AD49" s="56" t="s">
        <v>347</v>
      </c>
      <c r="AE49" s="56" t="s">
        <v>347</v>
      </c>
      <c r="AF49" s="56" t="s">
        <v>347</v>
      </c>
      <c r="AG49" s="57" t="s">
        <v>347</v>
      </c>
      <c r="AH49" s="58" t="s">
        <v>347</v>
      </c>
      <c r="AI49" s="59" t="s">
        <v>347</v>
      </c>
      <c r="AJ49" s="59" t="s">
        <v>347</v>
      </c>
      <c r="AK49" s="59" t="s">
        <v>347</v>
      </c>
      <c r="AL49" s="59" t="s">
        <v>347</v>
      </c>
    </row>
    <row r="50" spans="2:38" ht="15.75" x14ac:dyDescent="0.25">
      <c r="B50" s="444"/>
      <c r="C50" s="444"/>
      <c r="D50" s="445"/>
      <c r="E50" s="414"/>
      <c r="F50" s="421"/>
      <c r="G50" s="421"/>
      <c r="H50" s="421"/>
      <c r="I50" s="416"/>
      <c r="J50" s="76" t="s">
        <v>347</v>
      </c>
      <c r="K50" s="77" t="s">
        <v>347</v>
      </c>
      <c r="L50" s="77" t="s">
        <v>347</v>
      </c>
      <c r="M50" s="77" t="s">
        <v>347</v>
      </c>
      <c r="N50" s="77" t="s">
        <v>347</v>
      </c>
      <c r="O50" s="78" t="s">
        <v>347</v>
      </c>
      <c r="P50" s="76" t="s">
        <v>347</v>
      </c>
      <c r="Q50" s="77" t="s">
        <v>347</v>
      </c>
      <c r="R50" s="77" t="s">
        <v>347</v>
      </c>
      <c r="S50" s="77" t="s">
        <v>347</v>
      </c>
      <c r="T50" s="77" t="s">
        <v>347</v>
      </c>
      <c r="U50" s="78" t="s">
        <v>347</v>
      </c>
      <c r="V50" s="189" t="s">
        <v>347</v>
      </c>
      <c r="W50" s="190" t="s">
        <v>347</v>
      </c>
      <c r="X50" s="68" t="s">
        <v>347</v>
      </c>
      <c r="Y50" s="68" t="s">
        <v>347</v>
      </c>
      <c r="Z50" s="68" t="s">
        <v>347</v>
      </c>
      <c r="AA50" s="69" t="s">
        <v>347</v>
      </c>
      <c r="AB50" s="55" t="s">
        <v>347</v>
      </c>
      <c r="AC50" s="56" t="s">
        <v>347</v>
      </c>
      <c r="AD50" s="56" t="s">
        <v>347</v>
      </c>
      <c r="AE50" s="56" t="s">
        <v>347</v>
      </c>
      <c r="AF50" s="56" t="s">
        <v>347</v>
      </c>
      <c r="AG50" s="57" t="s">
        <v>347</v>
      </c>
      <c r="AH50" s="58" t="s">
        <v>347</v>
      </c>
      <c r="AI50" s="59" t="s">
        <v>347</v>
      </c>
      <c r="AJ50" s="59" t="s">
        <v>347</v>
      </c>
      <c r="AK50" s="59" t="s">
        <v>347</v>
      </c>
      <c r="AL50" s="59" t="s">
        <v>347</v>
      </c>
    </row>
    <row r="51" spans="2:38" ht="15.75" x14ac:dyDescent="0.25">
      <c r="B51" s="444"/>
      <c r="C51" s="444"/>
      <c r="D51" s="445"/>
      <c r="E51" s="417"/>
      <c r="F51" s="421"/>
      <c r="G51" s="421"/>
      <c r="H51" s="421"/>
      <c r="I51" s="416"/>
      <c r="J51" s="76" t="s">
        <v>347</v>
      </c>
      <c r="K51" s="77" t="s">
        <v>347</v>
      </c>
      <c r="L51" s="77" t="s">
        <v>347</v>
      </c>
      <c r="M51" s="77" t="s">
        <v>347</v>
      </c>
      <c r="N51" s="77" t="s">
        <v>347</v>
      </c>
      <c r="O51" s="78" t="s">
        <v>347</v>
      </c>
      <c r="P51" s="76" t="s">
        <v>347</v>
      </c>
      <c r="Q51" s="77" t="s">
        <v>347</v>
      </c>
      <c r="R51" s="77" t="s">
        <v>347</v>
      </c>
      <c r="S51" s="77" t="s">
        <v>347</v>
      </c>
      <c r="T51" s="77" t="s">
        <v>347</v>
      </c>
      <c r="U51" s="78" t="s">
        <v>347</v>
      </c>
      <c r="V51" s="189" t="s">
        <v>347</v>
      </c>
      <c r="W51" s="190" t="s">
        <v>347</v>
      </c>
      <c r="X51" s="68" t="s">
        <v>347</v>
      </c>
      <c r="Y51" s="68" t="s">
        <v>347</v>
      </c>
      <c r="Z51" s="68" t="s">
        <v>347</v>
      </c>
      <c r="AA51" s="69" t="s">
        <v>347</v>
      </c>
      <c r="AB51" s="55" t="s">
        <v>347</v>
      </c>
      <c r="AC51" s="56" t="s">
        <v>347</v>
      </c>
      <c r="AD51" s="56" t="s">
        <v>347</v>
      </c>
      <c r="AE51" s="56" t="s">
        <v>347</v>
      </c>
      <c r="AF51" s="56" t="s">
        <v>347</v>
      </c>
      <c r="AG51" s="57" t="s">
        <v>347</v>
      </c>
      <c r="AH51" s="58" t="s">
        <v>347</v>
      </c>
      <c r="AI51" s="59" t="s">
        <v>347</v>
      </c>
      <c r="AJ51" s="59" t="s">
        <v>347</v>
      </c>
      <c r="AK51" s="59" t="s">
        <v>347</v>
      </c>
      <c r="AL51" s="59" t="s">
        <v>347</v>
      </c>
    </row>
    <row r="52" spans="2:38" ht="15.75" x14ac:dyDescent="0.25">
      <c r="B52" s="444"/>
      <c r="C52" s="444"/>
      <c r="D52" s="445"/>
      <c r="E52" s="417"/>
      <c r="F52" s="421"/>
      <c r="G52" s="421"/>
      <c r="H52" s="421"/>
      <c r="I52" s="416"/>
      <c r="J52" s="76" t="s">
        <v>347</v>
      </c>
      <c r="K52" s="77" t="s">
        <v>347</v>
      </c>
      <c r="L52" s="77" t="s">
        <v>347</v>
      </c>
      <c r="M52" s="77" t="s">
        <v>347</v>
      </c>
      <c r="N52" s="77" t="s">
        <v>347</v>
      </c>
      <c r="O52" s="78" t="s">
        <v>347</v>
      </c>
      <c r="P52" s="76" t="s">
        <v>347</v>
      </c>
      <c r="Q52" s="77" t="s">
        <v>347</v>
      </c>
      <c r="R52" s="77" t="s">
        <v>347</v>
      </c>
      <c r="S52" s="77" t="s">
        <v>347</v>
      </c>
      <c r="T52" s="77" t="s">
        <v>347</v>
      </c>
      <c r="U52" s="78" t="s">
        <v>347</v>
      </c>
      <c r="V52" s="189" t="s">
        <v>347</v>
      </c>
      <c r="W52" s="190" t="s">
        <v>347</v>
      </c>
      <c r="X52" s="68" t="s">
        <v>347</v>
      </c>
      <c r="Y52" s="68" t="s">
        <v>347</v>
      </c>
      <c r="Z52" s="68" t="s">
        <v>347</v>
      </c>
      <c r="AA52" s="69" t="s">
        <v>347</v>
      </c>
      <c r="AB52" s="55" t="s">
        <v>347</v>
      </c>
      <c r="AC52" s="56" t="s">
        <v>347</v>
      </c>
      <c r="AD52" s="56" t="s">
        <v>347</v>
      </c>
      <c r="AE52" s="56" t="s">
        <v>347</v>
      </c>
      <c r="AF52" s="56" t="s">
        <v>347</v>
      </c>
      <c r="AG52" s="57" t="s">
        <v>347</v>
      </c>
      <c r="AH52" s="58" t="s">
        <v>347</v>
      </c>
      <c r="AI52" s="59" t="s">
        <v>347</v>
      </c>
      <c r="AJ52" s="59" t="s">
        <v>347</v>
      </c>
      <c r="AK52" s="59" t="s">
        <v>347</v>
      </c>
      <c r="AL52" s="59" t="s">
        <v>347</v>
      </c>
    </row>
    <row r="53" spans="2:38" ht="5.25" customHeight="1" x14ac:dyDescent="0.25">
      <c r="B53" s="444"/>
      <c r="C53" s="444"/>
      <c r="D53" s="445"/>
      <c r="E53" s="417"/>
      <c r="F53" s="421"/>
      <c r="G53" s="421"/>
      <c r="H53" s="421"/>
      <c r="I53" s="416"/>
      <c r="J53" s="76" t="s">
        <v>347</v>
      </c>
      <c r="K53" s="77" t="s">
        <v>347</v>
      </c>
      <c r="L53" s="77" t="s">
        <v>347</v>
      </c>
      <c r="M53" s="77" t="s">
        <v>347</v>
      </c>
      <c r="N53" s="77" t="s">
        <v>347</v>
      </c>
      <c r="O53" s="78" t="s">
        <v>347</v>
      </c>
      <c r="P53" s="76" t="s">
        <v>347</v>
      </c>
      <c r="Q53" s="77" t="s">
        <v>347</v>
      </c>
      <c r="R53" s="77" t="s">
        <v>347</v>
      </c>
      <c r="S53" s="77" t="s">
        <v>347</v>
      </c>
      <c r="T53" s="77" t="s">
        <v>347</v>
      </c>
      <c r="U53" s="78" t="s">
        <v>347</v>
      </c>
      <c r="V53" s="189" t="s">
        <v>347</v>
      </c>
      <c r="W53" s="190" t="s">
        <v>347</v>
      </c>
      <c r="X53" s="68" t="s">
        <v>347</v>
      </c>
      <c r="Y53" s="68" t="s">
        <v>347</v>
      </c>
      <c r="Z53" s="68" t="s">
        <v>347</v>
      </c>
      <c r="AA53" s="69" t="s">
        <v>347</v>
      </c>
      <c r="AB53" s="55" t="s">
        <v>347</v>
      </c>
      <c r="AC53" s="56" t="s">
        <v>347</v>
      </c>
      <c r="AD53" s="56" t="s">
        <v>347</v>
      </c>
      <c r="AE53" s="56" t="s">
        <v>347</v>
      </c>
      <c r="AF53" s="56" t="s">
        <v>347</v>
      </c>
      <c r="AG53" s="57" t="s">
        <v>347</v>
      </c>
      <c r="AH53" s="58" t="s">
        <v>347</v>
      </c>
      <c r="AI53" s="59" t="s">
        <v>347</v>
      </c>
      <c r="AJ53" s="59" t="s">
        <v>347</v>
      </c>
      <c r="AK53" s="59" t="s">
        <v>347</v>
      </c>
      <c r="AL53" s="59" t="s">
        <v>347</v>
      </c>
    </row>
    <row r="54" spans="2:38" ht="3" hidden="1" customHeight="1" x14ac:dyDescent="0.25">
      <c r="B54" s="444"/>
      <c r="C54" s="444"/>
      <c r="D54" s="445"/>
      <c r="E54" s="417"/>
      <c r="F54" s="421"/>
      <c r="G54" s="421"/>
      <c r="H54" s="421"/>
      <c r="I54" s="416"/>
      <c r="J54" s="76" t="s">
        <v>347</v>
      </c>
      <c r="K54" s="77" t="s">
        <v>347</v>
      </c>
      <c r="L54" s="77" t="s">
        <v>347</v>
      </c>
      <c r="M54" s="77" t="s">
        <v>347</v>
      </c>
      <c r="N54" s="77" t="s">
        <v>347</v>
      </c>
      <c r="O54" s="78" t="s">
        <v>347</v>
      </c>
      <c r="P54" s="76" t="s">
        <v>347</v>
      </c>
      <c r="Q54" s="77" t="s">
        <v>347</v>
      </c>
      <c r="R54" s="77" t="s">
        <v>347</v>
      </c>
      <c r="S54" s="77" t="s">
        <v>347</v>
      </c>
      <c r="T54" s="77" t="s">
        <v>347</v>
      </c>
      <c r="U54" s="78" t="s">
        <v>347</v>
      </c>
      <c r="V54" s="189" t="s">
        <v>347</v>
      </c>
      <c r="W54" s="190" t="s">
        <v>347</v>
      </c>
      <c r="X54" s="68" t="s">
        <v>347</v>
      </c>
      <c r="Y54" s="68" t="s">
        <v>347</v>
      </c>
      <c r="Z54" s="68" t="s">
        <v>347</v>
      </c>
      <c r="AA54" s="69" t="s">
        <v>347</v>
      </c>
      <c r="AB54" s="55" t="s">
        <v>347</v>
      </c>
      <c r="AC54" s="56" t="s">
        <v>347</v>
      </c>
      <c r="AD54" s="56" t="s">
        <v>347</v>
      </c>
      <c r="AE54" s="56" t="s">
        <v>347</v>
      </c>
      <c r="AF54" s="56" t="s">
        <v>347</v>
      </c>
      <c r="AG54" s="57" t="s">
        <v>347</v>
      </c>
      <c r="AH54" s="58" t="s">
        <v>347</v>
      </c>
      <c r="AI54" s="59" t="s">
        <v>347</v>
      </c>
      <c r="AJ54" s="59" t="s">
        <v>347</v>
      </c>
      <c r="AK54" s="59" t="s">
        <v>347</v>
      </c>
      <c r="AL54" s="59" t="s">
        <v>347</v>
      </c>
    </row>
    <row r="55" spans="2:38" ht="15.75" hidden="1" x14ac:dyDescent="0.25">
      <c r="B55" s="444"/>
      <c r="C55" s="444"/>
      <c r="D55" s="445"/>
      <c r="E55" s="417"/>
      <c r="F55" s="421"/>
      <c r="G55" s="421"/>
      <c r="H55" s="421"/>
      <c r="I55" s="416"/>
      <c r="J55" s="76" t="s">
        <v>347</v>
      </c>
      <c r="K55" s="77" t="s">
        <v>347</v>
      </c>
      <c r="L55" s="77" t="s">
        <v>347</v>
      </c>
      <c r="M55" s="77" t="s">
        <v>347</v>
      </c>
      <c r="N55" s="77" t="s">
        <v>347</v>
      </c>
      <c r="O55" s="78" t="s">
        <v>347</v>
      </c>
      <c r="P55" s="76" t="s">
        <v>347</v>
      </c>
      <c r="Q55" s="77" t="s">
        <v>347</v>
      </c>
      <c r="R55" s="77" t="s">
        <v>347</v>
      </c>
      <c r="S55" s="77" t="s">
        <v>347</v>
      </c>
      <c r="T55" s="77" t="s">
        <v>347</v>
      </c>
      <c r="U55" s="78" t="s">
        <v>347</v>
      </c>
      <c r="V55" s="189" t="s">
        <v>347</v>
      </c>
      <c r="W55" s="190" t="s">
        <v>347</v>
      </c>
      <c r="X55" s="68" t="s">
        <v>347</v>
      </c>
      <c r="Y55" s="68" t="s">
        <v>347</v>
      </c>
      <c r="Z55" s="68" t="s">
        <v>347</v>
      </c>
      <c r="AA55" s="69" t="s">
        <v>347</v>
      </c>
      <c r="AB55" s="55" t="s">
        <v>347</v>
      </c>
      <c r="AC55" s="56" t="s">
        <v>347</v>
      </c>
      <c r="AD55" s="56" t="s">
        <v>347</v>
      </c>
      <c r="AE55" s="56" t="s">
        <v>347</v>
      </c>
      <c r="AF55" s="56" t="s">
        <v>347</v>
      </c>
      <c r="AG55" s="57" t="s">
        <v>347</v>
      </c>
      <c r="AH55" s="58" t="s">
        <v>347</v>
      </c>
      <c r="AI55" s="59" t="s">
        <v>347</v>
      </c>
      <c r="AJ55" s="59" t="s">
        <v>347</v>
      </c>
      <c r="AK55" s="59" t="s">
        <v>347</v>
      </c>
      <c r="AL55" s="59" t="s">
        <v>347</v>
      </c>
    </row>
    <row r="56" spans="2:38" ht="15.75" hidden="1" x14ac:dyDescent="0.25">
      <c r="B56" s="444"/>
      <c r="C56" s="444"/>
      <c r="D56" s="445"/>
      <c r="E56" s="417"/>
      <c r="F56" s="421"/>
      <c r="G56" s="421"/>
      <c r="H56" s="421"/>
      <c r="I56" s="416"/>
      <c r="J56" s="76" t="s">
        <v>347</v>
      </c>
      <c r="K56" s="77" t="s">
        <v>347</v>
      </c>
      <c r="L56" s="77" t="s">
        <v>347</v>
      </c>
      <c r="M56" s="77" t="s">
        <v>347</v>
      </c>
      <c r="N56" s="77" t="s">
        <v>347</v>
      </c>
      <c r="O56" s="78" t="s">
        <v>347</v>
      </c>
      <c r="P56" s="76" t="s">
        <v>347</v>
      </c>
      <c r="Q56" s="77" t="s">
        <v>347</v>
      </c>
      <c r="R56" s="77" t="s">
        <v>347</v>
      </c>
      <c r="S56" s="77" t="s">
        <v>347</v>
      </c>
      <c r="T56" s="77" t="s">
        <v>347</v>
      </c>
      <c r="U56" s="78" t="s">
        <v>347</v>
      </c>
      <c r="V56" s="189" t="s">
        <v>347</v>
      </c>
      <c r="W56" s="190" t="s">
        <v>347</v>
      </c>
      <c r="X56" s="68" t="s">
        <v>347</v>
      </c>
      <c r="Y56" s="68" t="s">
        <v>347</v>
      </c>
      <c r="Z56" s="68" t="s">
        <v>347</v>
      </c>
      <c r="AA56" s="69" t="s">
        <v>347</v>
      </c>
      <c r="AB56" s="55" t="s">
        <v>347</v>
      </c>
      <c r="AC56" s="56" t="s">
        <v>347</v>
      </c>
      <c r="AD56" s="56" t="s">
        <v>347</v>
      </c>
      <c r="AE56" s="56" t="s">
        <v>347</v>
      </c>
      <c r="AF56" s="56" t="s">
        <v>347</v>
      </c>
      <c r="AG56" s="57" t="s">
        <v>347</v>
      </c>
      <c r="AH56" s="58" t="s">
        <v>347</v>
      </c>
      <c r="AI56" s="59" t="s">
        <v>347</v>
      </c>
      <c r="AJ56" s="59" t="s">
        <v>347</v>
      </c>
      <c r="AK56" s="59" t="s">
        <v>347</v>
      </c>
      <c r="AL56" s="59" t="s">
        <v>347</v>
      </c>
    </row>
    <row r="57" spans="2:38" ht="16.5" thickBot="1" x14ac:dyDescent="0.3">
      <c r="B57" s="444"/>
      <c r="C57" s="444"/>
      <c r="D57" s="445"/>
      <c r="E57" s="418"/>
      <c r="F57" s="419"/>
      <c r="G57" s="419"/>
      <c r="H57" s="419"/>
      <c r="I57" s="420"/>
      <c r="J57" s="79" t="s">
        <v>347</v>
      </c>
      <c r="K57" s="80" t="s">
        <v>347</v>
      </c>
      <c r="L57" s="80" t="s">
        <v>347</v>
      </c>
      <c r="M57" s="80" t="s">
        <v>347</v>
      </c>
      <c r="N57" s="80" t="s">
        <v>347</v>
      </c>
      <c r="O57" s="81" t="s">
        <v>347</v>
      </c>
      <c r="P57" s="79" t="s">
        <v>347</v>
      </c>
      <c r="Q57" s="80" t="s">
        <v>347</v>
      </c>
      <c r="R57" s="80" t="s">
        <v>347</v>
      </c>
      <c r="S57" s="80" t="s">
        <v>347</v>
      </c>
      <c r="T57" s="80" t="s">
        <v>347</v>
      </c>
      <c r="U57" s="81" t="s">
        <v>347</v>
      </c>
      <c r="V57" s="192" t="s">
        <v>347</v>
      </c>
      <c r="W57" s="193" t="s">
        <v>347</v>
      </c>
      <c r="X57" s="71" t="s">
        <v>347</v>
      </c>
      <c r="Y57" s="71" t="s">
        <v>347</v>
      </c>
      <c r="Z57" s="71" t="s">
        <v>347</v>
      </c>
      <c r="AA57" s="72" t="s">
        <v>347</v>
      </c>
      <c r="AB57" s="60" t="s">
        <v>347</v>
      </c>
      <c r="AC57" s="61" t="s">
        <v>347</v>
      </c>
      <c r="AD57" s="61" t="s">
        <v>347</v>
      </c>
      <c r="AE57" s="61" t="s">
        <v>347</v>
      </c>
      <c r="AF57" s="61" t="s">
        <v>347</v>
      </c>
      <c r="AG57" s="62" t="s">
        <v>347</v>
      </c>
      <c r="AH57" s="58" t="s">
        <v>347</v>
      </c>
      <c r="AI57" s="59" t="s">
        <v>347</v>
      </c>
      <c r="AJ57" s="59" t="s">
        <v>347</v>
      </c>
      <c r="AK57" s="59" t="s">
        <v>347</v>
      </c>
      <c r="AL57" s="59" t="s">
        <v>347</v>
      </c>
    </row>
    <row r="58" spans="2:38" ht="15" customHeight="1" x14ac:dyDescent="0.25">
      <c r="J58" s="411" t="s">
        <v>168</v>
      </c>
      <c r="K58" s="412"/>
      <c r="L58" s="412"/>
      <c r="M58" s="412"/>
      <c r="N58" s="412"/>
      <c r="O58" s="413"/>
      <c r="P58" s="411" t="s">
        <v>169</v>
      </c>
      <c r="Q58" s="412"/>
      <c r="R58" s="412"/>
      <c r="S58" s="412"/>
      <c r="T58" s="412"/>
      <c r="U58" s="413"/>
      <c r="V58" s="411" t="s">
        <v>170</v>
      </c>
      <c r="W58" s="412"/>
      <c r="X58" s="412"/>
      <c r="Y58" s="412"/>
      <c r="Z58" s="412"/>
      <c r="AA58" s="413"/>
      <c r="AB58" s="411" t="s">
        <v>171</v>
      </c>
      <c r="AC58" s="440"/>
      <c r="AD58" s="412"/>
      <c r="AE58" s="412"/>
      <c r="AF58" s="412"/>
      <c r="AG58" s="412"/>
      <c r="AH58" s="411" t="s">
        <v>172</v>
      </c>
      <c r="AI58" s="412"/>
      <c r="AJ58" s="412"/>
      <c r="AK58" s="412"/>
      <c r="AL58" s="413"/>
    </row>
    <row r="59" spans="2:38" ht="15" customHeight="1" x14ac:dyDescent="0.25">
      <c r="J59" s="417"/>
      <c r="K59" s="421"/>
      <c r="L59" s="421"/>
      <c r="M59" s="421"/>
      <c r="N59" s="421"/>
      <c r="O59" s="416"/>
      <c r="P59" s="417"/>
      <c r="Q59" s="421"/>
      <c r="R59" s="421"/>
      <c r="S59" s="421"/>
      <c r="T59" s="421"/>
      <c r="U59" s="416"/>
      <c r="V59" s="417"/>
      <c r="W59" s="421"/>
      <c r="X59" s="421"/>
      <c r="Y59" s="421"/>
      <c r="Z59" s="421"/>
      <c r="AA59" s="416"/>
      <c r="AB59" s="417"/>
      <c r="AC59" s="421"/>
      <c r="AD59" s="421"/>
      <c r="AE59" s="421"/>
      <c r="AF59" s="421"/>
      <c r="AG59" s="421"/>
      <c r="AH59" s="414"/>
      <c r="AI59" s="415"/>
      <c r="AJ59" s="415"/>
      <c r="AK59" s="415"/>
      <c r="AL59" s="416"/>
    </row>
    <row r="60" spans="2:38" ht="15" customHeight="1" x14ac:dyDescent="0.25">
      <c r="J60" s="417"/>
      <c r="K60" s="421"/>
      <c r="L60" s="421"/>
      <c r="M60" s="421"/>
      <c r="N60" s="421"/>
      <c r="O60" s="416"/>
      <c r="P60" s="417"/>
      <c r="Q60" s="421"/>
      <c r="R60" s="421"/>
      <c r="S60" s="421"/>
      <c r="T60" s="421"/>
      <c r="U60" s="416"/>
      <c r="V60" s="417"/>
      <c r="W60" s="421"/>
      <c r="X60" s="421"/>
      <c r="Y60" s="421"/>
      <c r="Z60" s="421"/>
      <c r="AA60" s="416"/>
      <c r="AB60" s="417"/>
      <c r="AC60" s="421"/>
      <c r="AD60" s="421"/>
      <c r="AE60" s="421"/>
      <c r="AF60" s="421"/>
      <c r="AG60" s="421"/>
      <c r="AH60" s="414"/>
      <c r="AI60" s="415"/>
      <c r="AJ60" s="415"/>
      <c r="AK60" s="415"/>
      <c r="AL60" s="416"/>
    </row>
    <row r="61" spans="2:38" ht="15" customHeight="1" x14ac:dyDescent="0.25">
      <c r="J61" s="417"/>
      <c r="K61" s="421"/>
      <c r="L61" s="421"/>
      <c r="M61" s="421"/>
      <c r="N61" s="421"/>
      <c r="O61" s="416"/>
      <c r="P61" s="417"/>
      <c r="Q61" s="421"/>
      <c r="R61" s="421"/>
      <c r="S61" s="421"/>
      <c r="T61" s="421"/>
      <c r="U61" s="416"/>
      <c r="V61" s="417"/>
      <c r="W61" s="421"/>
      <c r="X61" s="421"/>
      <c r="Y61" s="421"/>
      <c r="Z61" s="421"/>
      <c r="AA61" s="416"/>
      <c r="AB61" s="417"/>
      <c r="AC61" s="421"/>
      <c r="AD61" s="421"/>
      <c r="AE61" s="421"/>
      <c r="AF61" s="421"/>
      <c r="AG61" s="421"/>
      <c r="AH61" s="417"/>
      <c r="AI61" s="415"/>
      <c r="AJ61" s="415"/>
      <c r="AK61" s="415"/>
      <c r="AL61" s="416"/>
    </row>
    <row r="62" spans="2:38" ht="15" customHeight="1" x14ac:dyDescent="0.25">
      <c r="J62" s="417"/>
      <c r="K62" s="421"/>
      <c r="L62" s="421"/>
      <c r="M62" s="421"/>
      <c r="N62" s="421"/>
      <c r="O62" s="416"/>
      <c r="P62" s="417"/>
      <c r="Q62" s="421"/>
      <c r="R62" s="421"/>
      <c r="S62" s="421"/>
      <c r="T62" s="421"/>
      <c r="U62" s="416"/>
      <c r="V62" s="417"/>
      <c r="W62" s="421"/>
      <c r="X62" s="421"/>
      <c r="Y62" s="421"/>
      <c r="Z62" s="421"/>
      <c r="AA62" s="416"/>
      <c r="AB62" s="417"/>
      <c r="AC62" s="421"/>
      <c r="AD62" s="421"/>
      <c r="AE62" s="421"/>
      <c r="AF62" s="421"/>
      <c r="AG62" s="421"/>
      <c r="AH62" s="417"/>
      <c r="AI62" s="415"/>
      <c r="AJ62" s="415"/>
      <c r="AK62" s="415"/>
      <c r="AL62" s="416"/>
    </row>
    <row r="63" spans="2:38" ht="28.5" customHeight="1" thickBot="1" x14ac:dyDescent="0.3">
      <c r="J63" s="418"/>
      <c r="K63" s="419"/>
      <c r="L63" s="419"/>
      <c r="M63" s="419"/>
      <c r="N63" s="419"/>
      <c r="O63" s="420"/>
      <c r="P63" s="418"/>
      <c r="Q63" s="419"/>
      <c r="R63" s="419"/>
      <c r="S63" s="419"/>
      <c r="T63" s="419"/>
      <c r="U63" s="420"/>
      <c r="V63" s="418"/>
      <c r="W63" s="419"/>
      <c r="X63" s="419"/>
      <c r="Y63" s="419"/>
      <c r="Z63" s="419"/>
      <c r="AA63" s="420"/>
      <c r="AB63" s="418"/>
      <c r="AC63" s="419"/>
      <c r="AD63" s="419"/>
      <c r="AE63" s="419"/>
      <c r="AF63" s="419"/>
      <c r="AG63" s="419"/>
      <c r="AH63" s="418"/>
      <c r="AI63" s="419"/>
      <c r="AJ63" s="419"/>
      <c r="AK63" s="419"/>
      <c r="AL63" s="42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24" customWidth="1"/>
    <col min="8" max="8" width="11.42578125" style="124"/>
    <col min="9" max="9" width="18.28515625" style="124" customWidth="1"/>
    <col min="10" max="12" width="11.42578125" style="12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4" t="s">
        <v>23</v>
      </c>
      <c r="H1" s="124" t="s">
        <v>15</v>
      </c>
    </row>
    <row r="4" spans="2:26" x14ac:dyDescent="0.25">
      <c r="B4" t="s">
        <v>211</v>
      </c>
      <c r="C4" t="s">
        <v>166</v>
      </c>
      <c r="F4" t="s">
        <v>52</v>
      </c>
      <c r="G4" s="123" t="s">
        <v>236</v>
      </c>
      <c r="H4" s="123">
        <v>0.2</v>
      </c>
      <c r="I4" s="123"/>
      <c r="K4" s="123"/>
      <c r="Q4" t="s">
        <v>237</v>
      </c>
      <c r="R4" s="123">
        <v>0.5</v>
      </c>
      <c r="S4" s="124" t="s">
        <v>111</v>
      </c>
      <c r="T4" s="123">
        <v>0.3</v>
      </c>
      <c r="U4" s="124" t="s">
        <v>124</v>
      </c>
      <c r="V4" s="123">
        <v>0.4</v>
      </c>
      <c r="W4" s="124" t="s">
        <v>127</v>
      </c>
    </row>
    <row r="5" spans="2:26" x14ac:dyDescent="0.25">
      <c r="B5" t="s">
        <v>212</v>
      </c>
      <c r="C5" t="s">
        <v>166</v>
      </c>
      <c r="F5" t="s">
        <v>53</v>
      </c>
      <c r="G5" s="123" t="s">
        <v>236</v>
      </c>
      <c r="H5" s="123">
        <v>0.2</v>
      </c>
      <c r="I5" s="123"/>
      <c r="K5" s="123"/>
      <c r="Q5" t="s">
        <v>238</v>
      </c>
      <c r="R5" s="123">
        <v>0.45</v>
      </c>
      <c r="S5" s="124" t="s">
        <v>111</v>
      </c>
      <c r="T5" s="123">
        <v>0.36</v>
      </c>
      <c r="U5" s="124" t="s">
        <v>124</v>
      </c>
      <c r="V5" s="123">
        <v>0.4</v>
      </c>
      <c r="W5" s="124" t="s">
        <v>127</v>
      </c>
    </row>
    <row r="6" spans="2:26" x14ac:dyDescent="0.25">
      <c r="B6" t="s">
        <v>213</v>
      </c>
      <c r="C6" t="s">
        <v>127</v>
      </c>
      <c r="F6" t="s">
        <v>54</v>
      </c>
      <c r="G6" s="123" t="s">
        <v>113</v>
      </c>
      <c r="H6" s="123">
        <v>0.6</v>
      </c>
      <c r="I6" s="123" t="s">
        <v>269</v>
      </c>
      <c r="K6" s="123"/>
      <c r="Q6" t="s">
        <v>239</v>
      </c>
      <c r="R6" s="123">
        <v>0.4</v>
      </c>
      <c r="S6" s="124" t="s">
        <v>111</v>
      </c>
      <c r="T6" s="123">
        <v>0.36</v>
      </c>
      <c r="U6" s="124" t="s">
        <v>124</v>
      </c>
      <c r="V6" s="123">
        <v>0.4</v>
      </c>
      <c r="W6" s="124" t="s">
        <v>127</v>
      </c>
    </row>
    <row r="7" spans="2:26" x14ac:dyDescent="0.25">
      <c r="B7" t="s">
        <v>214</v>
      </c>
      <c r="C7" t="s">
        <v>210</v>
      </c>
      <c r="G7" s="123"/>
      <c r="I7" s="123"/>
      <c r="K7" s="123"/>
      <c r="Q7" t="s">
        <v>240</v>
      </c>
      <c r="R7" s="123">
        <v>0.35</v>
      </c>
      <c r="S7" s="124" t="s">
        <v>113</v>
      </c>
      <c r="T7" s="123">
        <v>0.42</v>
      </c>
      <c r="U7" s="124" t="s">
        <v>124</v>
      </c>
      <c r="V7" s="123">
        <v>0.4</v>
      </c>
      <c r="W7" s="124" t="s">
        <v>127</v>
      </c>
    </row>
    <row r="8" spans="2:26" x14ac:dyDescent="0.25">
      <c r="B8" t="s">
        <v>215</v>
      </c>
      <c r="C8" t="s">
        <v>161</v>
      </c>
      <c r="G8" s="123"/>
      <c r="I8" s="123"/>
      <c r="K8" s="123"/>
      <c r="Q8" t="s">
        <v>241</v>
      </c>
      <c r="R8" s="123">
        <v>0.35</v>
      </c>
      <c r="S8" s="124" t="s">
        <v>113</v>
      </c>
      <c r="T8" s="123">
        <v>0.6</v>
      </c>
      <c r="U8" s="124" t="s">
        <v>124</v>
      </c>
      <c r="V8" s="123">
        <v>0.26</v>
      </c>
      <c r="W8" s="124" t="s">
        <v>127</v>
      </c>
    </row>
    <row r="9" spans="2:26" x14ac:dyDescent="0.25">
      <c r="B9" t="s">
        <v>217</v>
      </c>
      <c r="C9" t="s">
        <v>166</v>
      </c>
      <c r="G9" s="123"/>
      <c r="I9" s="123"/>
      <c r="K9" s="123"/>
      <c r="Q9" t="s">
        <v>242</v>
      </c>
      <c r="R9" s="123">
        <v>0.3</v>
      </c>
      <c r="S9" s="124" t="s">
        <v>113</v>
      </c>
      <c r="T9" s="123">
        <v>0.6</v>
      </c>
      <c r="U9" s="124" t="s">
        <v>124</v>
      </c>
      <c r="V9" s="123">
        <v>0.3</v>
      </c>
      <c r="W9" s="124" t="s">
        <v>127</v>
      </c>
    </row>
    <row r="10" spans="2:26" x14ac:dyDescent="0.25">
      <c r="B10" t="s">
        <v>218</v>
      </c>
      <c r="C10" t="s">
        <v>127</v>
      </c>
    </row>
    <row r="11" spans="2:26" x14ac:dyDescent="0.25">
      <c r="B11" t="s">
        <v>219</v>
      </c>
      <c r="C11" t="s">
        <v>127</v>
      </c>
      <c r="F11" t="s">
        <v>211</v>
      </c>
      <c r="G11" s="124" t="s">
        <v>110</v>
      </c>
      <c r="H11" s="123">
        <v>0.1</v>
      </c>
      <c r="I11" s="124" t="s">
        <v>236</v>
      </c>
      <c r="J11" s="123">
        <v>0.2</v>
      </c>
      <c r="K11" s="124" t="s">
        <v>166</v>
      </c>
    </row>
    <row r="12" spans="2:26" x14ac:dyDescent="0.25">
      <c r="B12" t="s">
        <v>220</v>
      </c>
      <c r="C12" t="s">
        <v>210</v>
      </c>
      <c r="F12" t="s">
        <v>212</v>
      </c>
      <c r="G12" s="124" t="s">
        <v>110</v>
      </c>
      <c r="H12" s="123">
        <v>0.1</v>
      </c>
      <c r="I12" s="124" t="s">
        <v>124</v>
      </c>
      <c r="J12" s="123">
        <v>0.4</v>
      </c>
      <c r="K12" s="124" t="s">
        <v>166</v>
      </c>
      <c r="Q12" t="s">
        <v>14</v>
      </c>
      <c r="R12" t="s">
        <v>270</v>
      </c>
      <c r="S12" s="124" t="s">
        <v>18</v>
      </c>
      <c r="T12" t="s">
        <v>31</v>
      </c>
      <c r="U12" s="124" t="s">
        <v>32</v>
      </c>
      <c r="V12" t="s">
        <v>271</v>
      </c>
      <c r="W12" s="124" t="s">
        <v>15</v>
      </c>
      <c r="X12" t="s">
        <v>23</v>
      </c>
      <c r="Y12" s="124" t="s">
        <v>15</v>
      </c>
      <c r="Z12" t="s">
        <v>272</v>
      </c>
    </row>
    <row r="13" spans="2:26" x14ac:dyDescent="0.25">
      <c r="B13" t="s">
        <v>221</v>
      </c>
      <c r="C13" t="s">
        <v>161</v>
      </c>
      <c r="F13" t="s">
        <v>213</v>
      </c>
      <c r="G13" s="124" t="s">
        <v>110</v>
      </c>
      <c r="H13" s="123">
        <v>0.1</v>
      </c>
      <c r="I13" s="124" t="s">
        <v>127</v>
      </c>
      <c r="J13" s="123">
        <v>0.6</v>
      </c>
      <c r="K13" s="124" t="s">
        <v>127</v>
      </c>
      <c r="Q13" t="s">
        <v>110</v>
      </c>
      <c r="R13" t="s">
        <v>236</v>
      </c>
      <c r="S13" t="s">
        <v>166</v>
      </c>
      <c r="T13" t="s">
        <v>52</v>
      </c>
      <c r="U13" t="s">
        <v>56</v>
      </c>
      <c r="V13" t="s">
        <v>110</v>
      </c>
      <c r="W13" s="122">
        <v>0.1</v>
      </c>
      <c r="X13" t="s">
        <v>236</v>
      </c>
      <c r="Y13" s="122">
        <v>0.2</v>
      </c>
      <c r="Z13" t="s">
        <v>166</v>
      </c>
    </row>
    <row r="14" spans="2:26" x14ac:dyDescent="0.25">
      <c r="B14" t="s">
        <v>222</v>
      </c>
      <c r="C14" t="s">
        <v>127</v>
      </c>
      <c r="F14" t="s">
        <v>214</v>
      </c>
      <c r="G14" s="124" t="s">
        <v>110</v>
      </c>
      <c r="H14" s="123">
        <v>0.1</v>
      </c>
      <c r="I14" s="124" t="s">
        <v>130</v>
      </c>
      <c r="J14" s="123">
        <v>0.8</v>
      </c>
      <c r="K14" s="124" t="s">
        <v>163</v>
      </c>
      <c r="Q14" t="s">
        <v>110</v>
      </c>
      <c r="R14" t="s">
        <v>124</v>
      </c>
      <c r="S14" t="s">
        <v>166</v>
      </c>
      <c r="T14" t="s">
        <v>52</v>
      </c>
      <c r="U14" t="s">
        <v>56</v>
      </c>
      <c r="V14" t="s">
        <v>110</v>
      </c>
      <c r="W14" s="122">
        <v>0.1</v>
      </c>
      <c r="X14" t="s">
        <v>124</v>
      </c>
      <c r="Y14" s="122">
        <v>0.4</v>
      </c>
      <c r="Z14" t="s">
        <v>166</v>
      </c>
    </row>
    <row r="15" spans="2:26" x14ac:dyDescent="0.25">
      <c r="B15" t="s">
        <v>216</v>
      </c>
      <c r="C15" t="s">
        <v>127</v>
      </c>
      <c r="F15" t="s">
        <v>215</v>
      </c>
      <c r="G15" s="124" t="s">
        <v>110</v>
      </c>
      <c r="H15" s="123">
        <v>0.1</v>
      </c>
      <c r="I15" s="124" t="s">
        <v>132</v>
      </c>
      <c r="J15" s="123">
        <v>1</v>
      </c>
      <c r="K15" s="124" t="s">
        <v>161</v>
      </c>
      <c r="Q15" t="s">
        <v>110</v>
      </c>
      <c r="R15" t="s">
        <v>127</v>
      </c>
      <c r="S15" t="s">
        <v>127</v>
      </c>
      <c r="T15" t="s">
        <v>52</v>
      </c>
      <c r="U15" t="s">
        <v>56</v>
      </c>
      <c r="V15" t="s">
        <v>110</v>
      </c>
      <c r="W15" s="122">
        <v>0.1</v>
      </c>
      <c r="X15" t="s">
        <v>127</v>
      </c>
      <c r="Y15" s="122">
        <v>0.6</v>
      </c>
      <c r="Z15" t="s">
        <v>127</v>
      </c>
    </row>
    <row r="16" spans="2:26" x14ac:dyDescent="0.25">
      <c r="B16" t="s">
        <v>232</v>
      </c>
      <c r="C16" t="s">
        <v>127</v>
      </c>
      <c r="F16" t="s">
        <v>217</v>
      </c>
      <c r="G16" s="124" t="s">
        <v>110</v>
      </c>
      <c r="H16" s="123">
        <v>0.2</v>
      </c>
      <c r="I16" s="124" t="s">
        <v>236</v>
      </c>
      <c r="J16" s="123">
        <v>0.2</v>
      </c>
      <c r="K16" s="124" t="s">
        <v>166</v>
      </c>
      <c r="T16" t="s">
        <v>52</v>
      </c>
      <c r="U16" t="s">
        <v>56</v>
      </c>
    </row>
    <row r="17" spans="2:21" x14ac:dyDescent="0.25">
      <c r="B17" t="s">
        <v>223</v>
      </c>
      <c r="C17" t="s">
        <v>210</v>
      </c>
      <c r="F17" t="s">
        <v>218</v>
      </c>
      <c r="G17" s="124" t="s">
        <v>110</v>
      </c>
      <c r="H17" s="123">
        <v>0.2</v>
      </c>
      <c r="I17" s="124" t="s">
        <v>124</v>
      </c>
      <c r="J17" s="123">
        <v>0.4</v>
      </c>
      <c r="K17" s="124" t="s">
        <v>166</v>
      </c>
      <c r="R17" s="123">
        <v>0.5</v>
      </c>
      <c r="S17" s="122">
        <v>0.5</v>
      </c>
      <c r="T17" t="s">
        <v>52</v>
      </c>
      <c r="U17" t="s">
        <v>56</v>
      </c>
    </row>
    <row r="18" spans="2:21" x14ac:dyDescent="0.25">
      <c r="B18" t="s">
        <v>224</v>
      </c>
      <c r="C18" t="s">
        <v>161</v>
      </c>
      <c r="F18" t="s">
        <v>219</v>
      </c>
      <c r="G18" s="124" t="s">
        <v>110</v>
      </c>
      <c r="H18" s="123">
        <v>0.2</v>
      </c>
      <c r="I18" s="124" t="s">
        <v>127</v>
      </c>
      <c r="J18" s="123">
        <v>0.6</v>
      </c>
      <c r="K18" s="124" t="s">
        <v>127</v>
      </c>
      <c r="R18" s="123">
        <v>0.45</v>
      </c>
      <c r="S18" s="122">
        <v>0.35</v>
      </c>
      <c r="T18" t="s">
        <v>52</v>
      </c>
      <c r="U18" t="s">
        <v>56</v>
      </c>
    </row>
    <row r="19" spans="2:21" x14ac:dyDescent="0.25">
      <c r="B19" t="s">
        <v>225</v>
      </c>
      <c r="C19" t="s">
        <v>127</v>
      </c>
      <c r="F19" t="s">
        <v>220</v>
      </c>
      <c r="G19" s="124" t="s">
        <v>110</v>
      </c>
      <c r="H19" s="123">
        <v>0.2</v>
      </c>
      <c r="I19" s="124" t="s">
        <v>130</v>
      </c>
      <c r="J19" s="123">
        <v>0.8</v>
      </c>
      <c r="K19" s="124" t="s">
        <v>163</v>
      </c>
      <c r="R19" s="123">
        <v>0.4</v>
      </c>
      <c r="T19" t="s">
        <v>52</v>
      </c>
      <c r="U19" t="s">
        <v>56</v>
      </c>
    </row>
    <row r="20" spans="2:21" x14ac:dyDescent="0.25">
      <c r="B20" t="s">
        <v>226</v>
      </c>
      <c r="C20" t="s">
        <v>127</v>
      </c>
      <c r="F20" t="s">
        <v>221</v>
      </c>
      <c r="G20" s="124" t="s">
        <v>110</v>
      </c>
      <c r="H20" s="123">
        <v>0.2</v>
      </c>
      <c r="I20" s="124" t="s">
        <v>132</v>
      </c>
      <c r="J20" s="123">
        <v>1</v>
      </c>
      <c r="K20" s="124" t="s">
        <v>161</v>
      </c>
      <c r="R20" s="123">
        <v>0.35</v>
      </c>
      <c r="T20" t="s">
        <v>52</v>
      </c>
      <c r="U20" t="s">
        <v>56</v>
      </c>
    </row>
    <row r="21" spans="2:21" x14ac:dyDescent="0.25">
      <c r="B21" t="s">
        <v>227</v>
      </c>
      <c r="C21" t="s">
        <v>210</v>
      </c>
      <c r="F21" t="s">
        <v>222</v>
      </c>
      <c r="G21" s="124" t="s">
        <v>111</v>
      </c>
      <c r="H21" s="123">
        <v>0.3</v>
      </c>
      <c r="I21" s="124" t="s">
        <v>236</v>
      </c>
      <c r="J21" s="123">
        <v>0.2</v>
      </c>
      <c r="K21" s="124" t="s">
        <v>166</v>
      </c>
      <c r="R21" s="123">
        <v>0.35</v>
      </c>
      <c r="T21" t="s">
        <v>52</v>
      </c>
      <c r="U21" t="s">
        <v>56</v>
      </c>
    </row>
    <row r="22" spans="2:21" x14ac:dyDescent="0.25">
      <c r="B22" t="s">
        <v>228</v>
      </c>
      <c r="C22" t="s">
        <v>210</v>
      </c>
      <c r="F22" t="s">
        <v>216</v>
      </c>
      <c r="G22" s="124" t="s">
        <v>111</v>
      </c>
      <c r="H22" s="123">
        <v>0.3</v>
      </c>
      <c r="I22" s="124" t="s">
        <v>124</v>
      </c>
      <c r="J22" s="123">
        <v>0.4</v>
      </c>
      <c r="K22" s="124" t="s">
        <v>127</v>
      </c>
      <c r="R22" s="123">
        <v>0.3</v>
      </c>
      <c r="T22" t="s">
        <v>52</v>
      </c>
      <c r="U22" t="s">
        <v>56</v>
      </c>
    </row>
    <row r="23" spans="2:21" x14ac:dyDescent="0.25">
      <c r="B23" t="s">
        <v>229</v>
      </c>
      <c r="C23" t="s">
        <v>161</v>
      </c>
      <c r="F23" t="s">
        <v>232</v>
      </c>
      <c r="G23" s="124" t="s">
        <v>111</v>
      </c>
      <c r="H23" s="123">
        <v>0.3</v>
      </c>
      <c r="I23" s="124" t="s">
        <v>127</v>
      </c>
      <c r="J23" s="123">
        <v>0.6</v>
      </c>
      <c r="K23" s="124" t="s">
        <v>127</v>
      </c>
      <c r="T23" t="s">
        <v>52</v>
      </c>
      <c r="U23" t="s">
        <v>56</v>
      </c>
    </row>
    <row r="24" spans="2:21" x14ac:dyDescent="0.25">
      <c r="B24" t="s">
        <v>277</v>
      </c>
      <c r="C24" t="s">
        <v>210</v>
      </c>
      <c r="F24" t="s">
        <v>223</v>
      </c>
      <c r="G24" s="124" t="s">
        <v>111</v>
      </c>
      <c r="H24" s="123">
        <v>0.3</v>
      </c>
      <c r="I24" s="124" t="s">
        <v>130</v>
      </c>
      <c r="J24" s="123">
        <v>0.8</v>
      </c>
      <c r="K24" s="124" t="s">
        <v>163</v>
      </c>
      <c r="T24" t="s">
        <v>52</v>
      </c>
      <c r="U24" t="s">
        <v>56</v>
      </c>
    </row>
    <row r="25" spans="2:21" x14ac:dyDescent="0.25">
      <c r="B25" t="s">
        <v>278</v>
      </c>
      <c r="C25" t="s">
        <v>210</v>
      </c>
      <c r="F25" t="s">
        <v>224</v>
      </c>
      <c r="G25" s="124" t="s">
        <v>111</v>
      </c>
      <c r="H25" s="123">
        <v>0.3</v>
      </c>
      <c r="I25" s="124" t="s">
        <v>132</v>
      </c>
      <c r="J25" s="123">
        <v>1</v>
      </c>
      <c r="K25" s="124" t="s">
        <v>161</v>
      </c>
    </row>
    <row r="26" spans="2:21" x14ac:dyDescent="0.25">
      <c r="B26" t="s">
        <v>279</v>
      </c>
      <c r="C26" t="s">
        <v>210</v>
      </c>
      <c r="F26" t="s">
        <v>225</v>
      </c>
      <c r="G26" s="124" t="s">
        <v>111</v>
      </c>
      <c r="H26" s="123">
        <v>0.4</v>
      </c>
      <c r="I26" s="124" t="s">
        <v>236</v>
      </c>
      <c r="J26" s="123">
        <v>0.2</v>
      </c>
      <c r="K26" s="124" t="s">
        <v>166</v>
      </c>
    </row>
    <row r="27" spans="2:21" x14ac:dyDescent="0.25">
      <c r="B27" t="s">
        <v>280</v>
      </c>
      <c r="C27" t="s">
        <v>210</v>
      </c>
      <c r="F27" t="s">
        <v>226</v>
      </c>
      <c r="G27" s="124" t="s">
        <v>111</v>
      </c>
      <c r="H27" s="123">
        <v>0.4</v>
      </c>
      <c r="I27" s="124" t="s">
        <v>124</v>
      </c>
      <c r="J27" s="123">
        <v>0.4</v>
      </c>
      <c r="K27" s="124" t="s">
        <v>127</v>
      </c>
    </row>
    <row r="28" spans="2:21" x14ac:dyDescent="0.25">
      <c r="B28" t="s">
        <v>281</v>
      </c>
      <c r="C28" t="s">
        <v>161</v>
      </c>
      <c r="F28" t="s">
        <v>227</v>
      </c>
      <c r="G28" s="124" t="s">
        <v>111</v>
      </c>
      <c r="H28" s="123">
        <v>0.4</v>
      </c>
      <c r="I28" s="124" t="s">
        <v>127</v>
      </c>
      <c r="J28" s="123">
        <v>0.6</v>
      </c>
      <c r="K28" s="124" t="s">
        <v>127</v>
      </c>
    </row>
    <row r="29" spans="2:21" x14ac:dyDescent="0.25">
      <c r="F29" t="s">
        <v>228</v>
      </c>
      <c r="G29" s="124" t="s">
        <v>111</v>
      </c>
      <c r="H29" s="123">
        <v>0.4</v>
      </c>
      <c r="I29" s="124" t="s">
        <v>130</v>
      </c>
      <c r="J29" s="123">
        <v>0.8</v>
      </c>
      <c r="K29" s="124" t="s">
        <v>163</v>
      </c>
    </row>
    <row r="30" spans="2:21" x14ac:dyDescent="0.25">
      <c r="F30" t="s">
        <v>229</v>
      </c>
      <c r="G30" s="124" t="s">
        <v>111</v>
      </c>
      <c r="H30" s="123">
        <v>0.4</v>
      </c>
      <c r="I30" s="124" t="s">
        <v>132</v>
      </c>
      <c r="J30" s="123">
        <v>1</v>
      </c>
      <c r="K30" s="124" t="s">
        <v>161</v>
      </c>
    </row>
    <row r="31" spans="2:21" x14ac:dyDescent="0.25">
      <c r="F31" t="s">
        <v>230</v>
      </c>
      <c r="G31" s="124" t="s">
        <v>113</v>
      </c>
      <c r="H31" s="123">
        <v>0.5</v>
      </c>
      <c r="I31" s="124" t="s">
        <v>236</v>
      </c>
      <c r="J31" s="123">
        <v>0.2</v>
      </c>
      <c r="K31" s="124" t="s">
        <v>127</v>
      </c>
    </row>
    <row r="32" spans="2:21" x14ac:dyDescent="0.25">
      <c r="F32" t="s">
        <v>231</v>
      </c>
      <c r="G32" s="124" t="s">
        <v>113</v>
      </c>
      <c r="H32" s="123">
        <v>0.5</v>
      </c>
      <c r="I32" s="124" t="s">
        <v>124</v>
      </c>
      <c r="J32" s="123">
        <v>0.4</v>
      </c>
      <c r="K32" s="124" t="s">
        <v>127</v>
      </c>
    </row>
    <row r="33" spans="6:11" x14ac:dyDescent="0.25">
      <c r="F33" t="s">
        <v>233</v>
      </c>
      <c r="G33" s="124" t="s">
        <v>113</v>
      </c>
      <c r="H33" s="123">
        <v>0.5</v>
      </c>
      <c r="I33" s="124" t="s">
        <v>127</v>
      </c>
      <c r="J33" s="123">
        <v>0.6</v>
      </c>
      <c r="K33" s="124" t="s">
        <v>127</v>
      </c>
    </row>
    <row r="34" spans="6:11" x14ac:dyDescent="0.25">
      <c r="F34" t="s">
        <v>235</v>
      </c>
      <c r="G34" s="124" t="s">
        <v>113</v>
      </c>
      <c r="H34" s="123">
        <v>0.5</v>
      </c>
      <c r="I34" s="124" t="s">
        <v>130</v>
      </c>
      <c r="J34" s="123">
        <v>0.8</v>
      </c>
      <c r="K34" s="124" t="s">
        <v>163</v>
      </c>
    </row>
    <row r="35" spans="6:11" x14ac:dyDescent="0.25">
      <c r="F35" t="s">
        <v>234</v>
      </c>
      <c r="G35" s="124" t="s">
        <v>113</v>
      </c>
      <c r="H35" s="123">
        <v>0.5</v>
      </c>
      <c r="I35" s="124" t="s">
        <v>132</v>
      </c>
      <c r="J35" s="123">
        <v>1</v>
      </c>
      <c r="K35" s="124" t="s">
        <v>161</v>
      </c>
    </row>
    <row r="37" spans="6:11" ht="45" x14ac:dyDescent="0.25">
      <c r="G37" s="125" t="s">
        <v>244</v>
      </c>
    </row>
    <row r="38" spans="6:11" ht="105" x14ac:dyDescent="0.25">
      <c r="G38" s="125" t="s">
        <v>245</v>
      </c>
    </row>
    <row r="39" spans="6:11" ht="75" x14ac:dyDescent="0.25">
      <c r="G39" s="125" t="s">
        <v>246</v>
      </c>
    </row>
    <row r="40" spans="6:11" ht="75" x14ac:dyDescent="0.25">
      <c r="G40" s="125" t="s">
        <v>247</v>
      </c>
    </row>
    <row r="41" spans="6:11" ht="75" x14ac:dyDescent="0.25">
      <c r="G41" s="125" t="s">
        <v>248</v>
      </c>
    </row>
    <row r="42" spans="6:11" ht="45" x14ac:dyDescent="0.25">
      <c r="G42" s="125" t="s">
        <v>249</v>
      </c>
    </row>
    <row r="43" spans="6:11" ht="105" x14ac:dyDescent="0.25">
      <c r="G43" s="125" t="s">
        <v>250</v>
      </c>
    </row>
    <row r="44" spans="6:11" ht="75" x14ac:dyDescent="0.25">
      <c r="G44" s="125" t="s">
        <v>251</v>
      </c>
    </row>
    <row r="45" spans="6:11" ht="75" x14ac:dyDescent="0.25">
      <c r="G45" s="125" t="s">
        <v>252</v>
      </c>
    </row>
    <row r="46" spans="6:11" ht="75" x14ac:dyDescent="0.25">
      <c r="G46" s="125" t="s">
        <v>253</v>
      </c>
    </row>
    <row r="47" spans="6:11" ht="45" x14ac:dyDescent="0.25">
      <c r="G47" s="125" t="s">
        <v>254</v>
      </c>
    </row>
    <row r="48" spans="6:11" ht="105" x14ac:dyDescent="0.25">
      <c r="G48" s="125" t="s">
        <v>255</v>
      </c>
    </row>
    <row r="49" spans="7:7" ht="75" x14ac:dyDescent="0.25">
      <c r="G49" s="125" t="s">
        <v>256</v>
      </c>
    </row>
    <row r="50" spans="7:7" ht="75" x14ac:dyDescent="0.25">
      <c r="G50" s="125" t="s">
        <v>257</v>
      </c>
    </row>
    <row r="51" spans="7:7" ht="75" x14ac:dyDescent="0.25">
      <c r="G51" s="125" t="s">
        <v>258</v>
      </c>
    </row>
    <row r="52" spans="7:7" ht="45" x14ac:dyDescent="0.25">
      <c r="G52" s="125" t="s">
        <v>259</v>
      </c>
    </row>
    <row r="53" spans="7:7" ht="105" x14ac:dyDescent="0.25">
      <c r="G53" s="125" t="s">
        <v>260</v>
      </c>
    </row>
    <row r="54" spans="7:7" ht="75" x14ac:dyDescent="0.25">
      <c r="G54" s="125" t="s">
        <v>261</v>
      </c>
    </row>
    <row r="55" spans="7:7" ht="75" x14ac:dyDescent="0.25">
      <c r="G55" s="125" t="s">
        <v>262</v>
      </c>
    </row>
    <row r="56" spans="7:7" ht="75" x14ac:dyDescent="0.25">
      <c r="G56" s="125" t="s">
        <v>263</v>
      </c>
    </row>
    <row r="57" spans="7:7" ht="45" x14ac:dyDescent="0.25">
      <c r="G57" s="125" t="s">
        <v>264</v>
      </c>
    </row>
    <row r="58" spans="7:7" ht="105" x14ac:dyDescent="0.25">
      <c r="G58" s="125" t="s">
        <v>265</v>
      </c>
    </row>
    <row r="59" spans="7:7" ht="75" x14ac:dyDescent="0.25">
      <c r="G59" s="125" t="s">
        <v>266</v>
      </c>
    </row>
    <row r="60" spans="7:7" ht="75" x14ac:dyDescent="0.25">
      <c r="G60" s="125" t="s">
        <v>267</v>
      </c>
    </row>
    <row r="61" spans="7:7" ht="75" x14ac:dyDescent="0.25">
      <c r="G61" s="125" t="s">
        <v>268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283</v>
      </c>
    </row>
    <row r="3" spans="2:11" ht="30" x14ac:dyDescent="0.25">
      <c r="B3" t="s">
        <v>40</v>
      </c>
      <c r="C3" s="82" t="s">
        <v>41</v>
      </c>
      <c r="D3" s="5" t="s">
        <v>47</v>
      </c>
      <c r="E3" t="s">
        <v>52</v>
      </c>
      <c r="F3" t="s">
        <v>56</v>
      </c>
      <c r="G3" t="s">
        <v>59</v>
      </c>
      <c r="H3" t="s">
        <v>62</v>
      </c>
      <c r="I3" t="s">
        <v>65</v>
      </c>
      <c r="J3" t="s">
        <v>176</v>
      </c>
      <c r="K3" t="s">
        <v>284</v>
      </c>
    </row>
    <row r="4" spans="2:11" ht="75" x14ac:dyDescent="0.25">
      <c r="B4" s="148" t="s">
        <v>289</v>
      </c>
      <c r="C4" t="s">
        <v>42</v>
      </c>
      <c r="D4" s="5" t="s">
        <v>48</v>
      </c>
      <c r="E4" t="s">
        <v>53</v>
      </c>
      <c r="F4" t="s">
        <v>57</v>
      </c>
      <c r="G4" t="s">
        <v>60</v>
      </c>
      <c r="H4" t="s">
        <v>63</v>
      </c>
      <c r="I4" t="s">
        <v>66</v>
      </c>
      <c r="J4" t="s">
        <v>177</v>
      </c>
      <c r="K4" t="s">
        <v>285</v>
      </c>
    </row>
    <row r="5" spans="2:11" ht="60" x14ac:dyDescent="0.25">
      <c r="B5" s="148" t="s">
        <v>302</v>
      </c>
      <c r="C5" t="s">
        <v>43</v>
      </c>
      <c r="D5" s="5" t="s">
        <v>129</v>
      </c>
      <c r="E5" t="s">
        <v>54</v>
      </c>
      <c r="K5" t="s">
        <v>286</v>
      </c>
    </row>
    <row r="6" spans="2:11" ht="45" x14ac:dyDescent="0.25">
      <c r="B6" s="148" t="s">
        <v>288</v>
      </c>
      <c r="C6" t="s">
        <v>44</v>
      </c>
      <c r="D6" s="5" t="s">
        <v>304</v>
      </c>
      <c r="K6" t="s">
        <v>287</v>
      </c>
    </row>
    <row r="7" spans="2:11" ht="60" x14ac:dyDescent="0.25">
      <c r="B7" s="148" t="s">
        <v>315</v>
      </c>
      <c r="C7" t="s">
        <v>45</v>
      </c>
      <c r="D7" s="83" t="s">
        <v>50</v>
      </c>
    </row>
    <row r="8" spans="2:11" ht="30" x14ac:dyDescent="0.25">
      <c r="B8" s="148" t="s">
        <v>391</v>
      </c>
      <c r="C8" t="s">
        <v>303</v>
      </c>
      <c r="D8" s="136" t="s">
        <v>295</v>
      </c>
    </row>
    <row r="9" spans="2:11" ht="30" x14ac:dyDescent="0.25">
      <c r="B9" s="148" t="s">
        <v>392</v>
      </c>
      <c r="C9" t="s">
        <v>174</v>
      </c>
      <c r="D9" s="136" t="s">
        <v>296</v>
      </c>
    </row>
    <row r="10" spans="2:11" ht="30" x14ac:dyDescent="0.25">
      <c r="C10" t="s">
        <v>353</v>
      </c>
      <c r="D10" s="136" t="s">
        <v>297</v>
      </c>
    </row>
    <row r="11" spans="2:11" ht="30" x14ac:dyDescent="0.25">
      <c r="D11" s="136" t="s">
        <v>298</v>
      </c>
    </row>
    <row r="12" spans="2:11" ht="30" x14ac:dyDescent="0.25">
      <c r="D12" s="136" t="s">
        <v>299</v>
      </c>
    </row>
    <row r="13" spans="2:11" ht="30" x14ac:dyDescent="0.25">
      <c r="D13" s="134" t="s">
        <v>290</v>
      </c>
    </row>
    <row r="14" spans="2:11" ht="30" x14ac:dyDescent="0.25">
      <c r="D14" s="134" t="s">
        <v>291</v>
      </c>
    </row>
    <row r="15" spans="2:11" ht="30" x14ac:dyDescent="0.25">
      <c r="D15" s="134" t="s">
        <v>292</v>
      </c>
    </row>
    <row r="16" spans="2:11" ht="30" x14ac:dyDescent="0.25">
      <c r="D16" s="134" t="s">
        <v>293</v>
      </c>
    </row>
    <row r="17" spans="4:4" ht="30" x14ac:dyDescent="0.25">
      <c r="D17" s="134" t="s">
        <v>294</v>
      </c>
    </row>
    <row r="18" spans="4:4" ht="60" x14ac:dyDescent="0.25">
      <c r="D18" s="82" t="s">
        <v>388</v>
      </c>
    </row>
    <row r="19" spans="4:4" ht="60" x14ac:dyDescent="0.25">
      <c r="D19" s="82" t="s">
        <v>389</v>
      </c>
    </row>
    <row r="20" spans="4:4" ht="30" x14ac:dyDescent="0.25">
      <c r="D20" s="160" t="s">
        <v>307</v>
      </c>
    </row>
    <row r="21" spans="4:4" ht="30" x14ac:dyDescent="0.25">
      <c r="D21" s="160" t="s">
        <v>311</v>
      </c>
    </row>
    <row r="22" spans="4:4" ht="30" x14ac:dyDescent="0.25">
      <c r="D22" s="160" t="s">
        <v>312</v>
      </c>
    </row>
    <row r="23" spans="4:4" ht="30" x14ac:dyDescent="0.25">
      <c r="D23" s="160" t="s">
        <v>313</v>
      </c>
    </row>
    <row r="24" spans="4:4" ht="45" x14ac:dyDescent="0.25">
      <c r="D24" s="160" t="s">
        <v>314</v>
      </c>
    </row>
    <row r="25" spans="4:4" ht="45" x14ac:dyDescent="0.25">
      <c r="D25" s="160" t="s">
        <v>305</v>
      </c>
    </row>
    <row r="26" spans="4:4" ht="60" x14ac:dyDescent="0.25">
      <c r="D26" s="160" t="s">
        <v>306</v>
      </c>
    </row>
    <row r="27" spans="4:4" ht="45" x14ac:dyDescent="0.25">
      <c r="D27" s="160" t="s">
        <v>328</v>
      </c>
    </row>
    <row r="28" spans="4:4" ht="45" x14ac:dyDescent="0.25">
      <c r="D28" s="160" t="s">
        <v>329</v>
      </c>
    </row>
    <row r="29" spans="4:4" ht="45" x14ac:dyDescent="0.25">
      <c r="D29" s="160" t="s">
        <v>330</v>
      </c>
    </row>
    <row r="30" spans="4:4" ht="45" x14ac:dyDescent="0.25">
      <c r="D30" s="160" t="s">
        <v>327</v>
      </c>
    </row>
    <row r="31" spans="4:4" ht="45" x14ac:dyDescent="0.25">
      <c r="D31" s="160" t="s">
        <v>331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E9" zoomScale="80" zoomScaleNormal="80" workbookViewId="0">
      <selection activeCell="Q10" sqref="Q10:T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09"/>
  </cols>
  <sheetData>
    <row r="1" spans="1:278" s="150" customFormat="1" ht="16.5" customHeight="1" x14ac:dyDescent="0.3">
      <c r="A1" s="371"/>
      <c r="B1" s="372"/>
      <c r="C1" s="372"/>
      <c r="D1" s="485" t="s">
        <v>372</v>
      </c>
      <c r="E1" s="485"/>
      <c r="F1" s="485"/>
      <c r="G1" s="485"/>
      <c r="H1" s="485"/>
      <c r="I1" s="485"/>
      <c r="J1" s="485"/>
      <c r="K1" s="485"/>
      <c r="L1" s="485"/>
      <c r="M1" s="485"/>
      <c r="N1" s="485"/>
      <c r="O1" s="485"/>
      <c r="P1" s="485"/>
      <c r="Q1" s="486"/>
      <c r="R1" s="363" t="s">
        <v>67</v>
      </c>
      <c r="S1" s="363"/>
      <c r="T1" s="363"/>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c r="HA1" s="149"/>
      <c r="HB1" s="149"/>
      <c r="HC1" s="149"/>
      <c r="HD1" s="149"/>
      <c r="HE1" s="149"/>
      <c r="HF1" s="149"/>
      <c r="HG1" s="149"/>
      <c r="HH1" s="149"/>
      <c r="HI1" s="149"/>
      <c r="HJ1" s="149"/>
      <c r="HK1" s="149"/>
      <c r="HL1" s="149"/>
      <c r="HM1" s="149"/>
      <c r="HN1" s="149"/>
      <c r="HO1" s="149"/>
      <c r="HP1" s="149"/>
      <c r="HQ1" s="149"/>
      <c r="HR1" s="149"/>
      <c r="HS1" s="149"/>
      <c r="HT1" s="149"/>
      <c r="HU1" s="149"/>
      <c r="HV1" s="149"/>
      <c r="HW1" s="149"/>
      <c r="HX1" s="149"/>
      <c r="HY1" s="149"/>
      <c r="HZ1" s="149"/>
      <c r="IA1" s="149"/>
      <c r="IB1" s="149"/>
      <c r="IC1" s="149"/>
      <c r="ID1" s="149"/>
      <c r="IE1" s="149"/>
      <c r="IF1" s="149"/>
      <c r="IG1" s="149"/>
      <c r="IH1" s="149"/>
      <c r="II1" s="149"/>
      <c r="IJ1" s="149"/>
      <c r="IK1" s="149"/>
      <c r="IL1" s="149"/>
      <c r="IM1" s="149"/>
      <c r="IN1" s="149"/>
      <c r="IO1" s="149"/>
      <c r="IP1" s="149"/>
      <c r="IQ1" s="149"/>
      <c r="IR1" s="149"/>
      <c r="IS1" s="149"/>
      <c r="IT1" s="149"/>
      <c r="IU1" s="149"/>
      <c r="IV1" s="149"/>
      <c r="IW1" s="149"/>
      <c r="IX1" s="149"/>
      <c r="IY1" s="149"/>
      <c r="IZ1" s="149"/>
      <c r="JA1" s="149"/>
      <c r="JB1" s="149"/>
      <c r="JC1" s="149"/>
      <c r="JD1" s="149"/>
      <c r="JE1" s="149"/>
      <c r="JF1" s="149"/>
      <c r="JG1" s="149"/>
      <c r="JH1" s="149"/>
      <c r="JI1" s="149"/>
      <c r="JJ1" s="149"/>
      <c r="JK1" s="149"/>
      <c r="JL1" s="149"/>
      <c r="JM1" s="149"/>
      <c r="JN1" s="149"/>
      <c r="JO1" s="149"/>
      <c r="JP1" s="149"/>
      <c r="JQ1" s="149"/>
      <c r="JR1" s="149"/>
    </row>
    <row r="2" spans="1:278" s="150" customFormat="1" ht="39.75" customHeight="1" x14ac:dyDescent="0.3">
      <c r="A2" s="373"/>
      <c r="B2" s="374"/>
      <c r="C2" s="374"/>
      <c r="D2" s="487"/>
      <c r="E2" s="487"/>
      <c r="F2" s="487"/>
      <c r="G2" s="487"/>
      <c r="H2" s="487"/>
      <c r="I2" s="487"/>
      <c r="J2" s="487"/>
      <c r="K2" s="487"/>
      <c r="L2" s="487"/>
      <c r="M2" s="487"/>
      <c r="N2" s="487"/>
      <c r="O2" s="487"/>
      <c r="P2" s="487"/>
      <c r="Q2" s="488"/>
      <c r="R2" s="363"/>
      <c r="S2" s="363"/>
      <c r="T2" s="363"/>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c r="HA2" s="149"/>
      <c r="HB2" s="149"/>
      <c r="HC2" s="149"/>
      <c r="HD2" s="149"/>
      <c r="HE2" s="149"/>
      <c r="HF2" s="149"/>
      <c r="HG2" s="149"/>
      <c r="HH2" s="149"/>
      <c r="HI2" s="149"/>
      <c r="HJ2" s="149"/>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c r="IU2" s="149"/>
      <c r="IV2" s="149"/>
      <c r="IW2" s="149"/>
      <c r="IX2" s="149"/>
      <c r="IY2" s="149"/>
      <c r="IZ2" s="149"/>
      <c r="JA2" s="149"/>
      <c r="JB2" s="149"/>
      <c r="JC2" s="149"/>
      <c r="JD2" s="149"/>
      <c r="JE2" s="149"/>
      <c r="JF2" s="149"/>
      <c r="JG2" s="149"/>
      <c r="JH2" s="149"/>
      <c r="JI2" s="149"/>
      <c r="JJ2" s="149"/>
      <c r="JK2" s="149"/>
      <c r="JL2" s="149"/>
      <c r="JM2" s="149"/>
      <c r="JN2" s="149"/>
      <c r="JO2" s="149"/>
      <c r="JP2" s="149"/>
      <c r="JQ2" s="149"/>
      <c r="JR2" s="149"/>
    </row>
    <row r="3" spans="1:278" s="150" customFormat="1" ht="3" customHeight="1" x14ac:dyDescent="0.3">
      <c r="A3" s="2"/>
      <c r="B3" s="2"/>
      <c r="C3" s="184"/>
      <c r="D3" s="487"/>
      <c r="E3" s="487"/>
      <c r="F3" s="487"/>
      <c r="G3" s="487"/>
      <c r="H3" s="487"/>
      <c r="I3" s="487"/>
      <c r="J3" s="487"/>
      <c r="K3" s="487"/>
      <c r="L3" s="487"/>
      <c r="M3" s="487"/>
      <c r="N3" s="487"/>
      <c r="O3" s="487"/>
      <c r="P3" s="487"/>
      <c r="Q3" s="488"/>
      <c r="R3" s="363"/>
      <c r="S3" s="363"/>
      <c r="T3" s="363"/>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49"/>
      <c r="BN3" s="149"/>
      <c r="BO3" s="149"/>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49"/>
      <c r="DS3" s="149"/>
      <c r="DT3" s="149"/>
      <c r="DU3" s="149"/>
      <c r="DV3" s="149"/>
      <c r="DW3" s="149"/>
      <c r="DX3" s="149"/>
      <c r="DY3" s="149"/>
      <c r="DZ3" s="149"/>
      <c r="EA3" s="149"/>
      <c r="EB3" s="149"/>
      <c r="EC3" s="149"/>
      <c r="ED3" s="149"/>
      <c r="EE3" s="149"/>
      <c r="EF3" s="149"/>
      <c r="EG3" s="149"/>
      <c r="EH3" s="149"/>
      <c r="EI3" s="149"/>
      <c r="EJ3" s="149"/>
      <c r="EK3" s="149"/>
      <c r="EL3" s="149"/>
      <c r="EM3" s="149"/>
      <c r="EN3" s="149"/>
      <c r="EO3" s="149"/>
      <c r="EP3" s="149"/>
      <c r="EQ3" s="149"/>
      <c r="ER3" s="149"/>
      <c r="ES3" s="149"/>
      <c r="ET3" s="149"/>
      <c r="EU3" s="149"/>
      <c r="EV3" s="149"/>
      <c r="EW3" s="149"/>
      <c r="EX3" s="149"/>
      <c r="EY3" s="149"/>
      <c r="EZ3" s="149"/>
      <c r="FA3" s="149"/>
      <c r="FB3" s="149"/>
      <c r="FC3" s="149"/>
      <c r="FD3" s="149"/>
      <c r="FE3" s="149"/>
      <c r="FF3" s="149"/>
      <c r="FG3" s="149"/>
      <c r="FH3" s="149"/>
      <c r="FI3" s="149"/>
      <c r="FJ3" s="149"/>
      <c r="FK3" s="149"/>
      <c r="FL3" s="149"/>
      <c r="FM3" s="149"/>
      <c r="FN3" s="149"/>
      <c r="FO3" s="149"/>
      <c r="FP3" s="149"/>
      <c r="FQ3" s="149"/>
      <c r="FR3" s="149"/>
      <c r="FS3" s="149"/>
      <c r="FT3" s="149"/>
      <c r="FU3" s="149"/>
      <c r="FV3" s="149"/>
      <c r="FW3" s="149"/>
      <c r="FX3" s="149"/>
      <c r="FY3" s="149"/>
      <c r="FZ3" s="149"/>
      <c r="GA3" s="149"/>
      <c r="GB3" s="149"/>
      <c r="GC3" s="149"/>
      <c r="GD3" s="149"/>
      <c r="GE3" s="149"/>
      <c r="GF3" s="149"/>
      <c r="GG3" s="149"/>
      <c r="GH3" s="149"/>
      <c r="GI3" s="149"/>
      <c r="GJ3" s="149"/>
      <c r="GK3" s="149"/>
      <c r="GL3" s="149"/>
      <c r="GM3" s="149"/>
      <c r="GN3" s="149"/>
      <c r="GO3" s="149"/>
      <c r="GP3" s="149"/>
      <c r="GQ3" s="149"/>
      <c r="GR3" s="149"/>
      <c r="GS3" s="149"/>
      <c r="GT3" s="149"/>
      <c r="GU3" s="149"/>
      <c r="GV3" s="149"/>
      <c r="GW3" s="149"/>
      <c r="GX3" s="149"/>
      <c r="GY3" s="149"/>
      <c r="GZ3" s="149"/>
      <c r="HA3" s="149"/>
      <c r="HB3" s="149"/>
      <c r="HC3" s="149"/>
      <c r="HD3" s="149"/>
      <c r="HE3" s="149"/>
      <c r="HF3" s="149"/>
      <c r="HG3" s="149"/>
      <c r="HH3" s="149"/>
      <c r="HI3" s="149"/>
      <c r="HJ3" s="149"/>
      <c r="HK3" s="149"/>
      <c r="HL3" s="149"/>
      <c r="HM3" s="149"/>
      <c r="HN3" s="149"/>
      <c r="HO3" s="149"/>
      <c r="HP3" s="149"/>
      <c r="HQ3" s="149"/>
      <c r="HR3" s="149"/>
      <c r="HS3" s="149"/>
      <c r="HT3" s="149"/>
      <c r="HU3" s="149"/>
      <c r="HV3" s="149"/>
      <c r="HW3" s="149"/>
      <c r="HX3" s="149"/>
      <c r="HY3" s="149"/>
      <c r="HZ3" s="149"/>
      <c r="IA3" s="149"/>
      <c r="IB3" s="149"/>
      <c r="IC3" s="149"/>
      <c r="ID3" s="149"/>
      <c r="IE3" s="149"/>
      <c r="IF3" s="149"/>
      <c r="IG3" s="149"/>
      <c r="IH3" s="149"/>
      <c r="II3" s="149"/>
      <c r="IJ3" s="149"/>
      <c r="IK3" s="149"/>
      <c r="IL3" s="149"/>
      <c r="IM3" s="149"/>
      <c r="IN3" s="149"/>
      <c r="IO3" s="149"/>
      <c r="IP3" s="149"/>
      <c r="IQ3" s="149"/>
      <c r="IR3" s="149"/>
      <c r="IS3" s="149"/>
      <c r="IT3" s="149"/>
      <c r="IU3" s="149"/>
      <c r="IV3" s="149"/>
      <c r="IW3" s="149"/>
      <c r="IX3" s="149"/>
      <c r="IY3" s="149"/>
      <c r="IZ3" s="149"/>
      <c r="JA3" s="149"/>
      <c r="JB3" s="149"/>
      <c r="JC3" s="149"/>
      <c r="JD3" s="149"/>
      <c r="JE3" s="149"/>
      <c r="JF3" s="149"/>
      <c r="JG3" s="149"/>
      <c r="JH3" s="149"/>
      <c r="JI3" s="149"/>
      <c r="JJ3" s="149"/>
      <c r="JK3" s="149"/>
      <c r="JL3" s="149"/>
      <c r="JM3" s="149"/>
      <c r="JN3" s="149"/>
      <c r="JO3" s="149"/>
      <c r="JP3" s="149"/>
      <c r="JQ3" s="149"/>
      <c r="JR3" s="149"/>
    </row>
    <row r="4" spans="1:278" s="150" customFormat="1" ht="41.25" customHeight="1" x14ac:dyDescent="0.3">
      <c r="A4" s="364" t="s">
        <v>0</v>
      </c>
      <c r="B4" s="365"/>
      <c r="C4" s="366"/>
      <c r="D4" s="367" t="str">
        <f>'Mapa Final'!D4</f>
        <v>Administración de la Carrera Judicial</v>
      </c>
      <c r="E4" s="368"/>
      <c r="F4" s="368"/>
      <c r="G4" s="368"/>
      <c r="H4" s="368"/>
      <c r="I4" s="368"/>
      <c r="J4" s="368"/>
      <c r="K4" s="368"/>
      <c r="L4" s="368"/>
      <c r="M4" s="368"/>
      <c r="N4" s="369"/>
      <c r="O4" s="370"/>
      <c r="P4" s="370"/>
      <c r="Q4" s="370"/>
      <c r="R4" s="1"/>
      <c r="S4" s="1"/>
      <c r="T4" s="1"/>
      <c r="U4" s="149"/>
      <c r="V4" s="149"/>
      <c r="W4" s="149"/>
      <c r="X4" s="149"/>
      <c r="Y4" s="149"/>
      <c r="Z4" s="149"/>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c r="DY4" s="149"/>
      <c r="DZ4" s="149"/>
      <c r="EA4" s="149"/>
      <c r="EB4" s="149"/>
      <c r="EC4" s="149"/>
      <c r="ED4" s="149"/>
      <c r="EE4" s="149"/>
      <c r="EF4" s="149"/>
      <c r="EG4" s="149"/>
      <c r="EH4" s="149"/>
      <c r="EI4" s="149"/>
      <c r="EJ4" s="149"/>
      <c r="EK4" s="149"/>
      <c r="EL4" s="149"/>
      <c r="EM4" s="149"/>
      <c r="EN4" s="149"/>
      <c r="EO4" s="149"/>
      <c r="EP4" s="149"/>
      <c r="EQ4" s="149"/>
      <c r="ER4" s="149"/>
      <c r="ES4" s="149"/>
      <c r="ET4" s="149"/>
      <c r="EU4" s="149"/>
      <c r="EV4" s="149"/>
      <c r="EW4" s="149"/>
      <c r="EX4" s="149"/>
      <c r="EY4" s="149"/>
      <c r="EZ4" s="149"/>
      <c r="FA4" s="149"/>
      <c r="FB4" s="149"/>
      <c r="FC4" s="149"/>
      <c r="FD4" s="149"/>
      <c r="FE4" s="149"/>
      <c r="FF4" s="149"/>
      <c r="FG4" s="149"/>
      <c r="FH4" s="149"/>
      <c r="FI4" s="149"/>
      <c r="FJ4" s="149"/>
      <c r="FK4" s="149"/>
      <c r="FL4" s="149"/>
      <c r="FM4" s="149"/>
      <c r="FN4" s="149"/>
      <c r="FO4" s="149"/>
      <c r="FP4" s="149"/>
      <c r="FQ4" s="149"/>
      <c r="FR4" s="149"/>
      <c r="FS4" s="149"/>
      <c r="FT4" s="149"/>
      <c r="FU4" s="149"/>
      <c r="FV4" s="149"/>
      <c r="FW4" s="149"/>
      <c r="FX4" s="149"/>
      <c r="FY4" s="149"/>
      <c r="FZ4" s="149"/>
      <c r="GA4" s="149"/>
      <c r="GB4" s="149"/>
      <c r="GC4" s="149"/>
      <c r="GD4" s="149"/>
      <c r="GE4" s="149"/>
      <c r="GF4" s="149"/>
      <c r="GG4" s="149"/>
      <c r="GH4" s="149"/>
      <c r="GI4" s="149"/>
      <c r="GJ4" s="149"/>
      <c r="GK4" s="149"/>
      <c r="GL4" s="149"/>
      <c r="GM4" s="149"/>
      <c r="GN4" s="149"/>
      <c r="GO4" s="149"/>
      <c r="GP4" s="149"/>
      <c r="GQ4" s="149"/>
      <c r="GR4" s="149"/>
      <c r="GS4" s="149"/>
      <c r="GT4" s="149"/>
      <c r="GU4" s="149"/>
      <c r="GV4" s="149"/>
      <c r="GW4" s="149"/>
      <c r="GX4" s="149"/>
      <c r="GY4" s="149"/>
      <c r="GZ4" s="149"/>
      <c r="HA4" s="149"/>
      <c r="HB4" s="149"/>
      <c r="HC4" s="149"/>
      <c r="HD4" s="149"/>
      <c r="HE4" s="149"/>
      <c r="HF4" s="149"/>
      <c r="HG4" s="149"/>
      <c r="HH4" s="149"/>
      <c r="HI4" s="149"/>
      <c r="HJ4" s="149"/>
      <c r="HK4" s="149"/>
      <c r="HL4" s="149"/>
      <c r="HM4" s="149"/>
      <c r="HN4" s="149"/>
      <c r="HO4" s="149"/>
      <c r="HP4" s="149"/>
      <c r="HQ4" s="149"/>
      <c r="HR4" s="149"/>
      <c r="HS4" s="149"/>
      <c r="HT4" s="149"/>
      <c r="HU4" s="149"/>
      <c r="HV4" s="149"/>
      <c r="HW4" s="149"/>
      <c r="HX4" s="149"/>
      <c r="HY4" s="149"/>
      <c r="HZ4" s="149"/>
      <c r="IA4" s="149"/>
      <c r="IB4" s="149"/>
      <c r="IC4" s="149"/>
      <c r="ID4" s="149"/>
      <c r="IE4" s="149"/>
      <c r="IF4" s="149"/>
      <c r="IG4" s="149"/>
      <c r="IH4" s="149"/>
      <c r="II4" s="149"/>
      <c r="IJ4" s="149"/>
      <c r="IK4" s="149"/>
      <c r="IL4" s="149"/>
      <c r="IM4" s="149"/>
      <c r="IN4" s="149"/>
      <c r="IO4" s="149"/>
      <c r="IP4" s="149"/>
      <c r="IQ4" s="149"/>
      <c r="IR4" s="149"/>
      <c r="IS4" s="149"/>
      <c r="IT4" s="149"/>
      <c r="IU4" s="149"/>
      <c r="IV4" s="149"/>
      <c r="IW4" s="149"/>
      <c r="IX4" s="149"/>
      <c r="IY4" s="149"/>
      <c r="IZ4" s="149"/>
      <c r="JA4" s="149"/>
      <c r="JB4" s="149"/>
      <c r="JC4" s="149"/>
      <c r="JD4" s="149"/>
      <c r="JE4" s="149"/>
      <c r="JF4" s="149"/>
      <c r="JG4" s="149"/>
      <c r="JH4" s="149"/>
      <c r="JI4" s="149"/>
      <c r="JJ4" s="149"/>
      <c r="JK4" s="149"/>
      <c r="JL4" s="149"/>
      <c r="JM4" s="149"/>
      <c r="JN4" s="149"/>
      <c r="JO4" s="149"/>
      <c r="JP4" s="149"/>
      <c r="JQ4" s="149"/>
      <c r="JR4" s="149"/>
    </row>
    <row r="5" spans="1:278" s="150" customFormat="1" ht="52.5" customHeight="1" x14ac:dyDescent="0.3">
      <c r="A5" s="364" t="s">
        <v>1</v>
      </c>
      <c r="B5" s="365"/>
      <c r="C5" s="366"/>
      <c r="D5" s="375"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76"/>
      <c r="F5" s="376"/>
      <c r="G5" s="376"/>
      <c r="H5" s="376"/>
      <c r="I5" s="376"/>
      <c r="J5" s="376"/>
      <c r="K5" s="376"/>
      <c r="L5" s="376"/>
      <c r="M5" s="376"/>
      <c r="N5" s="377"/>
      <c r="O5" s="1"/>
      <c r="P5" s="1"/>
      <c r="Q5" s="1"/>
      <c r="R5" s="1"/>
      <c r="S5" s="1"/>
      <c r="T5" s="1"/>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c r="IX5" s="149"/>
      <c r="IY5" s="149"/>
      <c r="IZ5" s="149"/>
      <c r="JA5" s="149"/>
      <c r="JB5" s="149"/>
      <c r="JC5" s="149"/>
      <c r="JD5" s="149"/>
      <c r="JE5" s="149"/>
      <c r="JF5" s="149"/>
      <c r="JG5" s="149"/>
      <c r="JH5" s="149"/>
      <c r="JI5" s="149"/>
      <c r="JJ5" s="149"/>
      <c r="JK5" s="149"/>
      <c r="JL5" s="149"/>
      <c r="JM5" s="149"/>
      <c r="JN5" s="149"/>
      <c r="JO5" s="149"/>
      <c r="JP5" s="149"/>
      <c r="JQ5" s="149"/>
      <c r="JR5" s="149"/>
    </row>
    <row r="6" spans="1:278" s="150" customFormat="1" ht="32.25" customHeight="1" thickBot="1" x14ac:dyDescent="0.35">
      <c r="A6" s="364" t="s">
        <v>2</v>
      </c>
      <c r="B6" s="365"/>
      <c r="C6" s="366"/>
      <c r="D6" s="375" t="str">
        <f>'Mapa Final'!D6</f>
        <v>Nivel Central y Seccional</v>
      </c>
      <c r="E6" s="376"/>
      <c r="F6" s="376"/>
      <c r="G6" s="376"/>
      <c r="H6" s="376"/>
      <c r="I6" s="376"/>
      <c r="J6" s="376"/>
      <c r="K6" s="376"/>
      <c r="L6" s="376"/>
      <c r="M6" s="376"/>
      <c r="N6" s="377"/>
      <c r="O6" s="1"/>
      <c r="P6" s="1"/>
      <c r="Q6" s="1"/>
      <c r="R6" s="1"/>
      <c r="S6" s="1"/>
      <c r="T6" s="1"/>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149"/>
      <c r="GA6" s="149"/>
      <c r="GB6" s="149"/>
      <c r="GC6" s="149"/>
      <c r="GD6" s="149"/>
      <c r="GE6" s="149"/>
      <c r="GF6" s="149"/>
      <c r="GG6" s="149"/>
      <c r="GH6" s="149"/>
      <c r="GI6" s="149"/>
      <c r="GJ6" s="149"/>
      <c r="GK6" s="149"/>
      <c r="GL6" s="149"/>
      <c r="GM6" s="149"/>
      <c r="GN6" s="149"/>
      <c r="GO6" s="149"/>
      <c r="GP6" s="149"/>
      <c r="GQ6" s="149"/>
      <c r="GR6" s="149"/>
      <c r="GS6" s="149"/>
      <c r="GT6" s="149"/>
      <c r="GU6" s="149"/>
      <c r="GV6" s="149"/>
      <c r="GW6" s="149"/>
      <c r="GX6" s="149"/>
      <c r="GY6" s="149"/>
      <c r="GZ6" s="149"/>
      <c r="HA6" s="149"/>
      <c r="HB6" s="149"/>
      <c r="HC6" s="149"/>
      <c r="HD6" s="149"/>
      <c r="HE6" s="149"/>
      <c r="HF6" s="149"/>
      <c r="HG6" s="149"/>
      <c r="HH6" s="149"/>
      <c r="HI6" s="149"/>
      <c r="HJ6" s="149"/>
      <c r="HK6" s="149"/>
      <c r="HL6" s="149"/>
      <c r="HM6" s="149"/>
      <c r="HN6" s="149"/>
      <c r="HO6" s="149"/>
      <c r="HP6" s="149"/>
      <c r="HQ6" s="149"/>
      <c r="HR6" s="149"/>
      <c r="HS6" s="149"/>
      <c r="HT6" s="149"/>
      <c r="HU6" s="149"/>
      <c r="HV6" s="149"/>
      <c r="HW6" s="149"/>
      <c r="HX6" s="149"/>
      <c r="HY6" s="149"/>
      <c r="HZ6" s="149"/>
      <c r="IA6" s="149"/>
      <c r="IB6" s="149"/>
      <c r="IC6" s="149"/>
      <c r="ID6" s="149"/>
      <c r="IE6" s="149"/>
      <c r="IF6" s="149"/>
      <c r="IG6" s="149"/>
      <c r="IH6" s="149"/>
      <c r="II6" s="149"/>
      <c r="IJ6" s="149"/>
      <c r="IK6" s="149"/>
      <c r="IL6" s="149"/>
      <c r="IM6" s="149"/>
      <c r="IN6" s="149"/>
      <c r="IO6" s="149"/>
      <c r="IP6" s="149"/>
      <c r="IQ6" s="149"/>
      <c r="IR6" s="149"/>
      <c r="IS6" s="149"/>
      <c r="IT6" s="149"/>
      <c r="IU6" s="149"/>
      <c r="IV6" s="149"/>
      <c r="IW6" s="149"/>
      <c r="IX6" s="149"/>
      <c r="IY6" s="149"/>
      <c r="IZ6" s="149"/>
      <c r="JA6" s="149"/>
      <c r="JB6" s="149"/>
      <c r="JC6" s="149"/>
      <c r="JD6" s="149"/>
      <c r="JE6" s="149"/>
      <c r="JF6" s="149"/>
      <c r="JG6" s="149"/>
      <c r="JH6" s="149"/>
      <c r="JI6" s="149"/>
      <c r="JJ6" s="149"/>
      <c r="JK6" s="149"/>
      <c r="JL6" s="149"/>
      <c r="JM6" s="149"/>
      <c r="JN6" s="149"/>
      <c r="JO6" s="149"/>
      <c r="JP6" s="149"/>
      <c r="JQ6" s="149"/>
      <c r="JR6" s="149"/>
    </row>
    <row r="7" spans="1:278" s="165" customFormat="1" ht="40.5" customHeight="1" thickTop="1" thickBot="1" x14ac:dyDescent="0.3">
      <c r="A7" s="493" t="s">
        <v>354</v>
      </c>
      <c r="B7" s="494"/>
      <c r="C7" s="494"/>
      <c r="D7" s="494"/>
      <c r="E7" s="494"/>
      <c r="F7" s="495"/>
      <c r="G7" s="172"/>
      <c r="H7" s="496" t="s">
        <v>355</v>
      </c>
      <c r="I7" s="496"/>
      <c r="J7" s="496"/>
      <c r="K7" s="496" t="s">
        <v>356</v>
      </c>
      <c r="L7" s="496"/>
      <c r="M7" s="496"/>
      <c r="N7" s="497" t="s">
        <v>357</v>
      </c>
      <c r="O7" s="489" t="s">
        <v>358</v>
      </c>
      <c r="P7" s="491" t="s">
        <v>359</v>
      </c>
      <c r="Q7" s="492"/>
      <c r="R7" s="491" t="s">
        <v>360</v>
      </c>
      <c r="S7" s="492"/>
      <c r="T7" s="467" t="s">
        <v>361</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6" customFormat="1" ht="60.95" customHeight="1" thickTop="1" thickBot="1" x14ac:dyDescent="0.3">
      <c r="A8" s="182" t="s">
        <v>200</v>
      </c>
      <c r="B8" s="182" t="s">
        <v>385</v>
      </c>
      <c r="C8" s="183" t="s">
        <v>8</v>
      </c>
      <c r="D8" s="173" t="s">
        <v>369</v>
      </c>
      <c r="E8" s="185" t="s">
        <v>10</v>
      </c>
      <c r="F8" s="185" t="s">
        <v>11</v>
      </c>
      <c r="G8" s="185" t="s">
        <v>12</v>
      </c>
      <c r="H8" s="175" t="s">
        <v>362</v>
      </c>
      <c r="I8" s="175" t="s">
        <v>38</v>
      </c>
      <c r="J8" s="175" t="s">
        <v>363</v>
      </c>
      <c r="K8" s="175" t="s">
        <v>362</v>
      </c>
      <c r="L8" s="175" t="s">
        <v>364</v>
      </c>
      <c r="M8" s="175" t="s">
        <v>363</v>
      </c>
      <c r="N8" s="497"/>
      <c r="O8" s="490"/>
      <c r="P8" s="176" t="s">
        <v>365</v>
      </c>
      <c r="Q8" s="176" t="s">
        <v>366</v>
      </c>
      <c r="R8" s="176" t="s">
        <v>367</v>
      </c>
      <c r="S8" s="176" t="s">
        <v>368</v>
      </c>
      <c r="T8" s="467"/>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7" customFormat="1" ht="10.5" customHeight="1" thickTop="1" thickBot="1" x14ac:dyDescent="0.3">
      <c r="A9" s="500"/>
      <c r="B9" s="501"/>
      <c r="C9" s="501"/>
      <c r="D9" s="501"/>
      <c r="E9" s="501"/>
      <c r="F9" s="501"/>
      <c r="G9" s="501"/>
      <c r="H9" s="501"/>
      <c r="I9" s="501"/>
      <c r="J9" s="501"/>
      <c r="K9" s="501"/>
      <c r="L9" s="501"/>
      <c r="M9" s="501"/>
      <c r="N9" s="501"/>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8" customFormat="1" ht="15" customHeight="1" x14ac:dyDescent="0.2">
      <c r="A10" s="502">
        <f>'Mapa Final'!A10</f>
        <v>1</v>
      </c>
      <c r="B10" s="514" t="str">
        <f>'Mapa Final'!B10</f>
        <v>Incumplimiento de la evaluación de servicios de funcionarios</v>
      </c>
      <c r="C10" s="505" t="str">
        <f>'Mapa Final'!C10</f>
        <v>Incumplimiento de las metas establecidas</v>
      </c>
      <c r="D10" s="505" t="str">
        <f>'Mapa Final'!D10</f>
        <v xml:space="preserve">1. Falta de seguimiento a los diferentes factores que integran la evaluación de servicios de los funcionarios en carrera judicial.
2. Superior funcional no allegue los formatos del factor calidad.
3.Los formatos diligenciados no son los vigentes de conformidad con el Acuerdo 16-10618.
4. Incumplimento en el reporte estadistico.
5.Falta de los formatos que intregran los factores de la calificacion de servicios.
</v>
      </c>
      <c r="E10" s="479" t="str">
        <f>'Mapa Final'!E10</f>
        <v>No presentación de datos o Presentación de datos incompletas de la información relacionadas respecto a la calificación de servicios de funcionarios</v>
      </c>
      <c r="F10" s="479" t="str">
        <f>'Mapa Final'!F10</f>
        <v>No consolidar la evaluación de los funcionarios de carrera dentro de los términos establecidos por la normatividades vigente.</v>
      </c>
      <c r="G10" s="479" t="str">
        <f>'Mapa Final'!G10</f>
        <v>Ejecución y Administración de Procesos</v>
      </c>
      <c r="H10" s="482" t="str">
        <f>'Mapa Final'!I10</f>
        <v>Media</v>
      </c>
      <c r="I10" s="508" t="str">
        <f>'Mapa Final'!L10</f>
        <v>Moderado</v>
      </c>
      <c r="J10" s="516" t="str">
        <f>'Mapa Final'!N10</f>
        <v>Moderado</v>
      </c>
      <c r="K10" s="468" t="str">
        <f>'Mapa Final'!AA10</f>
        <v>Baja</v>
      </c>
      <c r="L10" s="468" t="str">
        <f>'Mapa Final'!AE10</f>
        <v>Moderado</v>
      </c>
      <c r="M10" s="511" t="str">
        <f>'Mapa Final'!AG10</f>
        <v>Moderado</v>
      </c>
      <c r="N10" s="468" t="str">
        <f>'Mapa Final'!AH10</f>
        <v>Aceptar</v>
      </c>
      <c r="O10" s="471" t="s">
        <v>618</v>
      </c>
      <c r="P10" s="474"/>
      <c r="Q10" s="477" t="s">
        <v>179</v>
      </c>
      <c r="R10" s="478">
        <v>44197</v>
      </c>
      <c r="S10" s="478">
        <v>44286</v>
      </c>
      <c r="T10" s="471" t="s">
        <v>617</v>
      </c>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8" customFormat="1" ht="13.5" customHeight="1" x14ac:dyDescent="0.2">
      <c r="A11" s="503"/>
      <c r="B11" s="341"/>
      <c r="C11" s="506"/>
      <c r="D11" s="506"/>
      <c r="E11" s="480"/>
      <c r="F11" s="480"/>
      <c r="G11" s="480"/>
      <c r="H11" s="483"/>
      <c r="I11" s="509"/>
      <c r="J11" s="517"/>
      <c r="K11" s="469"/>
      <c r="L11" s="469"/>
      <c r="M11" s="512"/>
      <c r="N11" s="469"/>
      <c r="O11" s="472"/>
      <c r="P11" s="475"/>
      <c r="Q11" s="472"/>
      <c r="R11" s="472"/>
      <c r="S11" s="472"/>
      <c r="T11" s="498"/>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8" customFormat="1" ht="13.5" customHeight="1" x14ac:dyDescent="0.2">
      <c r="A12" s="503"/>
      <c r="B12" s="341"/>
      <c r="C12" s="506"/>
      <c r="D12" s="506"/>
      <c r="E12" s="480"/>
      <c r="F12" s="480"/>
      <c r="G12" s="480"/>
      <c r="H12" s="483"/>
      <c r="I12" s="509"/>
      <c r="J12" s="517"/>
      <c r="K12" s="469"/>
      <c r="L12" s="469"/>
      <c r="M12" s="512"/>
      <c r="N12" s="469"/>
      <c r="O12" s="472"/>
      <c r="P12" s="475"/>
      <c r="Q12" s="472"/>
      <c r="R12" s="472"/>
      <c r="S12" s="472"/>
      <c r="T12" s="498"/>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8" customFormat="1" ht="13.5" customHeight="1" x14ac:dyDescent="0.2">
      <c r="A13" s="503"/>
      <c r="B13" s="341"/>
      <c r="C13" s="506"/>
      <c r="D13" s="506"/>
      <c r="E13" s="480"/>
      <c r="F13" s="480"/>
      <c r="G13" s="480"/>
      <c r="H13" s="483"/>
      <c r="I13" s="509"/>
      <c r="J13" s="517"/>
      <c r="K13" s="469"/>
      <c r="L13" s="469"/>
      <c r="M13" s="512"/>
      <c r="N13" s="469"/>
      <c r="O13" s="472"/>
      <c r="P13" s="475"/>
      <c r="Q13" s="472"/>
      <c r="R13" s="472"/>
      <c r="S13" s="472"/>
      <c r="T13" s="498"/>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8" customFormat="1" ht="238.5" customHeight="1" thickBot="1" x14ac:dyDescent="0.25">
      <c r="A14" s="504"/>
      <c r="B14" s="515"/>
      <c r="C14" s="507"/>
      <c r="D14" s="507"/>
      <c r="E14" s="481"/>
      <c r="F14" s="481"/>
      <c r="G14" s="481"/>
      <c r="H14" s="484"/>
      <c r="I14" s="510"/>
      <c r="J14" s="518"/>
      <c r="K14" s="470"/>
      <c r="L14" s="470"/>
      <c r="M14" s="513"/>
      <c r="N14" s="470"/>
      <c r="O14" s="473"/>
      <c r="P14" s="476"/>
      <c r="Q14" s="473"/>
      <c r="R14" s="473"/>
      <c r="S14" s="473"/>
      <c r="T14" s="499"/>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8" customFormat="1" ht="15" customHeight="1" x14ac:dyDescent="0.2">
      <c r="A15" s="502">
        <f>'Mapa Final'!A15</f>
        <v>2</v>
      </c>
      <c r="B15" s="514" t="str">
        <f>'Mapa Final'!B15</f>
        <v xml:space="preserve">Inobservancia en los trámites del Concurso de Méritos
</v>
      </c>
      <c r="C15" s="505" t="str">
        <f>'Mapa Final'!C15</f>
        <v>Incumplimiento de las metas establecidas</v>
      </c>
      <c r="D15" s="505" t="str">
        <f>'Mapa Final'!D15</f>
        <v xml:space="preserve">1.No validar la información suministrada de planta.
2. Publicar como vacantes cargos que están provistos en propiedad y omitir publicación de cargos que se encuentran vacantes.
3. Reporte de novedades extemporáneas por parte de los Despachos Judiciales.
4. Desconocimiento de la normatividad y procedimientos para reporte de vacantes al Consejo Seccional de la Judicatura.
</v>
      </c>
      <c r="E15" s="479" t="str">
        <f>'Mapa Final'!E15</f>
        <v>Incumplimiento de etapas del concurso de meritos</v>
      </c>
      <c r="F15" s="479" t="str">
        <f>'Mapa Final'!F15</f>
        <v>Falta de observancia o cumplimiento en surtir las etapas de los trámite de Concurso de Méritos</v>
      </c>
      <c r="G15" s="479" t="str">
        <f>'Mapa Final'!G15</f>
        <v>Ejecución y Administración de Procesos</v>
      </c>
      <c r="H15" s="482" t="str">
        <f>'Mapa Final'!I15</f>
        <v>Media</v>
      </c>
      <c r="I15" s="508" t="str">
        <f>'Mapa Final'!L15</f>
        <v>Moderado</v>
      </c>
      <c r="J15" s="516" t="str">
        <f>'Mapa Final'!N15</f>
        <v>Moderado</v>
      </c>
      <c r="K15" s="468" t="str">
        <f>'Mapa Final'!AA15</f>
        <v>Baja</v>
      </c>
      <c r="L15" s="468" t="str">
        <f>'Mapa Final'!AE15</f>
        <v>Moderado</v>
      </c>
      <c r="M15" s="511" t="str">
        <f>'Mapa Final'!AG15</f>
        <v>Moderado</v>
      </c>
      <c r="N15" s="468" t="str">
        <f>'Mapa Final'!AH15</f>
        <v>Aceptar</v>
      </c>
      <c r="O15" s="471" t="s">
        <v>620</v>
      </c>
      <c r="P15" s="474"/>
      <c r="Q15" s="477" t="s">
        <v>179</v>
      </c>
      <c r="R15" s="478">
        <v>44197</v>
      </c>
      <c r="S15" s="478">
        <v>44286</v>
      </c>
      <c r="T15" s="471" t="s">
        <v>617</v>
      </c>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8" customFormat="1" ht="13.5" customHeight="1" x14ac:dyDescent="0.2">
      <c r="A16" s="503"/>
      <c r="B16" s="341"/>
      <c r="C16" s="506"/>
      <c r="D16" s="506"/>
      <c r="E16" s="480"/>
      <c r="F16" s="480"/>
      <c r="G16" s="480"/>
      <c r="H16" s="483"/>
      <c r="I16" s="509"/>
      <c r="J16" s="517"/>
      <c r="K16" s="469"/>
      <c r="L16" s="469"/>
      <c r="M16" s="512"/>
      <c r="N16" s="469"/>
      <c r="O16" s="472"/>
      <c r="P16" s="475"/>
      <c r="Q16" s="472"/>
      <c r="R16" s="472"/>
      <c r="S16" s="472"/>
      <c r="T16" s="498"/>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8" customFormat="1" ht="13.5" customHeight="1" x14ac:dyDescent="0.2">
      <c r="A17" s="503"/>
      <c r="B17" s="341"/>
      <c r="C17" s="506"/>
      <c r="D17" s="506"/>
      <c r="E17" s="480"/>
      <c r="F17" s="480"/>
      <c r="G17" s="480"/>
      <c r="H17" s="483"/>
      <c r="I17" s="509"/>
      <c r="J17" s="517"/>
      <c r="K17" s="469"/>
      <c r="L17" s="469"/>
      <c r="M17" s="512"/>
      <c r="N17" s="469"/>
      <c r="O17" s="472"/>
      <c r="P17" s="475"/>
      <c r="Q17" s="472"/>
      <c r="R17" s="472"/>
      <c r="S17" s="472"/>
      <c r="T17" s="498"/>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8" customFormat="1" ht="13.5" customHeight="1" x14ac:dyDescent="0.2">
      <c r="A18" s="503"/>
      <c r="B18" s="341"/>
      <c r="C18" s="506"/>
      <c r="D18" s="506"/>
      <c r="E18" s="480"/>
      <c r="F18" s="480"/>
      <c r="G18" s="480"/>
      <c r="H18" s="483"/>
      <c r="I18" s="509"/>
      <c r="J18" s="517"/>
      <c r="K18" s="469"/>
      <c r="L18" s="469"/>
      <c r="M18" s="512"/>
      <c r="N18" s="469"/>
      <c r="O18" s="472"/>
      <c r="P18" s="475"/>
      <c r="Q18" s="472"/>
      <c r="R18" s="472"/>
      <c r="S18" s="472"/>
      <c r="T18" s="498"/>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8" customFormat="1" ht="255.75" customHeight="1" thickBot="1" x14ac:dyDescent="0.25">
      <c r="A19" s="504"/>
      <c r="B19" s="515"/>
      <c r="C19" s="507"/>
      <c r="D19" s="507"/>
      <c r="E19" s="481"/>
      <c r="F19" s="481"/>
      <c r="G19" s="481"/>
      <c r="H19" s="484"/>
      <c r="I19" s="510"/>
      <c r="J19" s="518"/>
      <c r="K19" s="470"/>
      <c r="L19" s="470"/>
      <c r="M19" s="513"/>
      <c r="N19" s="470"/>
      <c r="O19" s="473"/>
      <c r="P19" s="476"/>
      <c r="Q19" s="473"/>
      <c r="R19" s="473"/>
      <c r="S19" s="473"/>
      <c r="T19" s="499"/>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ht="14.45" customHeight="1" x14ac:dyDescent="0.25">
      <c r="A20" s="502">
        <f>'Mapa Final'!A20</f>
        <v>3</v>
      </c>
      <c r="B20" s="514" t="str">
        <f>'Mapa Final'!B20</f>
        <v>Contravenir el trámite de traslado a servidores judiciales.</v>
      </c>
      <c r="C20" s="505" t="str">
        <f>'Mapa Final'!C20</f>
        <v>Incumplimiento de las metas establecidas</v>
      </c>
      <c r="D20" s="505" t="str">
        <f>'Mapa Final'!D20</f>
        <v xml:space="preserve">1.Concesion de concepto favorable de traslado sin el cumplimiento de los requistos.
2.Concesion de conpceto favorable de traslado a sede con lista de elegibles o traslado en tramite.
3. Inoportuna comunicación de la Unidad de Carrera en un trámite de traslado para la misma sede.
</v>
      </c>
      <c r="E20" s="479" t="str">
        <f>'Mapa Final'!E20</f>
        <v>Inadecuada evaluación de los requisitos y factores que justifican emitir concepto favorable o desfavorable para las solicitudes de traslados presentadas por funcionarios y empleados.</v>
      </c>
      <c r="F20" s="479" t="str">
        <f>'Mapa Final'!F20</f>
        <v>Posibilidad de incumplimiento de metas debido a la inadecuada evaluación de los requisitos y factores que justifican emitir concepto favorable o desfavorable para las solicitudes de traslados presentadas por funcionarios y empleados.</v>
      </c>
      <c r="G20" s="479" t="str">
        <f>'Mapa Final'!G20</f>
        <v>Ejecución y Administración de Procesos</v>
      </c>
      <c r="H20" s="482" t="str">
        <f>'Mapa Final'!I20</f>
        <v>Media</v>
      </c>
      <c r="I20" s="508" t="str">
        <f>'Mapa Final'!L20</f>
        <v>Moderado</v>
      </c>
      <c r="J20" s="516" t="str">
        <f>'Mapa Final'!N20</f>
        <v>Moderado</v>
      </c>
      <c r="K20" s="468" t="str">
        <f>'Mapa Final'!AA20</f>
        <v>Baja</v>
      </c>
      <c r="L20" s="468" t="str">
        <f>'Mapa Final'!AE20</f>
        <v>Moderado</v>
      </c>
      <c r="M20" s="511" t="str">
        <f>'Mapa Final'!AG20</f>
        <v>Moderado</v>
      </c>
      <c r="N20" s="468" t="str">
        <f>'Mapa Final'!AH20</f>
        <v>Aceptar</v>
      </c>
      <c r="O20" s="471" t="s">
        <v>613</v>
      </c>
      <c r="P20" s="474"/>
      <c r="Q20" s="477" t="s">
        <v>179</v>
      </c>
      <c r="R20" s="478">
        <v>44197</v>
      </c>
      <c r="S20" s="478">
        <v>44286</v>
      </c>
      <c r="T20" s="471" t="s">
        <v>617</v>
      </c>
      <c r="U20" s="181"/>
      <c r="V20" s="181"/>
    </row>
    <row r="21" spans="1:176" x14ac:dyDescent="0.25">
      <c r="A21" s="503"/>
      <c r="B21" s="341"/>
      <c r="C21" s="506"/>
      <c r="D21" s="506"/>
      <c r="E21" s="480"/>
      <c r="F21" s="480"/>
      <c r="G21" s="480"/>
      <c r="H21" s="483"/>
      <c r="I21" s="509"/>
      <c r="J21" s="517"/>
      <c r="K21" s="469"/>
      <c r="L21" s="469"/>
      <c r="M21" s="512"/>
      <c r="N21" s="469"/>
      <c r="O21" s="472"/>
      <c r="P21" s="475"/>
      <c r="Q21" s="472"/>
      <c r="R21" s="472"/>
      <c r="S21" s="472"/>
      <c r="T21" s="498"/>
      <c r="U21" s="181"/>
      <c r="V21" s="181"/>
    </row>
    <row r="22" spans="1:176" x14ac:dyDescent="0.25">
      <c r="A22" s="503"/>
      <c r="B22" s="341"/>
      <c r="C22" s="506"/>
      <c r="D22" s="506"/>
      <c r="E22" s="480"/>
      <c r="F22" s="480"/>
      <c r="G22" s="480"/>
      <c r="H22" s="483"/>
      <c r="I22" s="509"/>
      <c r="J22" s="517"/>
      <c r="K22" s="469"/>
      <c r="L22" s="469"/>
      <c r="M22" s="512"/>
      <c r="N22" s="469"/>
      <c r="O22" s="472"/>
      <c r="P22" s="475"/>
      <c r="Q22" s="472"/>
      <c r="R22" s="472"/>
      <c r="S22" s="472"/>
      <c r="T22" s="498"/>
      <c r="U22" s="181"/>
      <c r="V22" s="181"/>
    </row>
    <row r="23" spans="1:176" x14ac:dyDescent="0.25">
      <c r="A23" s="503"/>
      <c r="B23" s="341"/>
      <c r="C23" s="506"/>
      <c r="D23" s="506"/>
      <c r="E23" s="480"/>
      <c r="F23" s="480"/>
      <c r="G23" s="480"/>
      <c r="H23" s="483"/>
      <c r="I23" s="509"/>
      <c r="J23" s="517"/>
      <c r="K23" s="469"/>
      <c r="L23" s="469"/>
      <c r="M23" s="512"/>
      <c r="N23" s="469"/>
      <c r="O23" s="472"/>
      <c r="P23" s="475"/>
      <c r="Q23" s="472"/>
      <c r="R23" s="472"/>
      <c r="S23" s="472"/>
      <c r="T23" s="498"/>
      <c r="U23" s="181"/>
      <c r="V23" s="181"/>
    </row>
    <row r="24" spans="1:176" ht="307.5" customHeight="1" thickBot="1" x14ac:dyDescent="0.3">
      <c r="A24" s="504"/>
      <c r="B24" s="515"/>
      <c r="C24" s="507"/>
      <c r="D24" s="507"/>
      <c r="E24" s="481"/>
      <c r="F24" s="481"/>
      <c r="G24" s="481"/>
      <c r="H24" s="484"/>
      <c r="I24" s="510"/>
      <c r="J24" s="518"/>
      <c r="K24" s="470"/>
      <c r="L24" s="470"/>
      <c r="M24" s="513"/>
      <c r="N24" s="470"/>
      <c r="O24" s="473"/>
      <c r="P24" s="476"/>
      <c r="Q24" s="473"/>
      <c r="R24" s="473"/>
      <c r="S24" s="473"/>
      <c r="T24" s="499"/>
      <c r="U24" s="181"/>
      <c r="V24" s="181"/>
    </row>
    <row r="25" spans="1:176" x14ac:dyDescent="0.25">
      <c r="A25" s="502">
        <f>'Mapa Final'!A24</f>
        <v>4</v>
      </c>
      <c r="B25" s="514" t="str">
        <f>'Mapa Final'!B24</f>
        <v>Corrupción</v>
      </c>
      <c r="C25" s="505" t="str">
        <f>'Mapa Final'!C24</f>
        <v>Reputacional(Corrupción)</v>
      </c>
      <c r="D25" s="505"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5" s="479" t="str">
        <f>'Mapa Final'!E24</f>
        <v xml:space="preserve">Carencia de transparencia, etica y valores que generan una Alteración u ocultamiento de información de las actividades que se realicen dentro del proceso de Administración de la Carrera Judicial. </v>
      </c>
      <c r="F25" s="479" t="str">
        <f>'Mapa Final'!F24</f>
        <v xml:space="preserve">Posibilidad de afectación en la reputación(Corrupción) debido a la Carencia de transparencia, etica y valores que generan una Alteración u ocultamiento de información de las actividades que se realicen dentro del proceso de Administración de la Carrera Judicial. </v>
      </c>
      <c r="G25" s="479" t="str">
        <f>'Mapa Final'!G24</f>
        <v>Fraude Interno</v>
      </c>
      <c r="H25" s="482" t="str">
        <f>'Mapa Final'!I24</f>
        <v>Media</v>
      </c>
      <c r="I25" s="508" t="str">
        <f>'Mapa Final'!L24</f>
        <v>Moderado</v>
      </c>
      <c r="J25" s="516" t="str">
        <f>'Mapa Final'!N24</f>
        <v>Moderado</v>
      </c>
      <c r="K25" s="468" t="str">
        <f>'Mapa Final'!AA24</f>
        <v>Baja</v>
      </c>
      <c r="L25" s="468" t="str">
        <f>'Mapa Final'!AE24</f>
        <v>Moderado</v>
      </c>
      <c r="M25" s="511" t="str">
        <f>'Mapa Final'!AG24</f>
        <v>Moderado</v>
      </c>
      <c r="N25" s="468" t="str">
        <f>'Mapa Final'!AH24</f>
        <v>Evitar</v>
      </c>
      <c r="O25" s="471" t="s">
        <v>625</v>
      </c>
      <c r="P25" s="474"/>
      <c r="Q25" s="477" t="s">
        <v>179</v>
      </c>
      <c r="R25" s="478">
        <v>44197</v>
      </c>
      <c r="S25" s="478">
        <v>44286</v>
      </c>
      <c r="T25" s="471" t="s">
        <v>617</v>
      </c>
    </row>
    <row r="26" spans="1:176" x14ac:dyDescent="0.25">
      <c r="A26" s="503"/>
      <c r="B26" s="341"/>
      <c r="C26" s="506"/>
      <c r="D26" s="506"/>
      <c r="E26" s="480"/>
      <c r="F26" s="480"/>
      <c r="G26" s="480"/>
      <c r="H26" s="483"/>
      <c r="I26" s="509"/>
      <c r="J26" s="517"/>
      <c r="K26" s="469"/>
      <c r="L26" s="469"/>
      <c r="M26" s="512"/>
      <c r="N26" s="469"/>
      <c r="O26" s="498"/>
      <c r="P26" s="475"/>
      <c r="Q26" s="472"/>
      <c r="R26" s="472"/>
      <c r="S26" s="472"/>
      <c r="T26" s="498"/>
    </row>
    <row r="27" spans="1:176" x14ac:dyDescent="0.25">
      <c r="A27" s="503"/>
      <c r="B27" s="341"/>
      <c r="C27" s="506"/>
      <c r="D27" s="506"/>
      <c r="E27" s="480"/>
      <c r="F27" s="480"/>
      <c r="G27" s="480"/>
      <c r="H27" s="483"/>
      <c r="I27" s="509"/>
      <c r="J27" s="517"/>
      <c r="K27" s="469"/>
      <c r="L27" s="469"/>
      <c r="M27" s="512"/>
      <c r="N27" s="469"/>
      <c r="O27" s="498"/>
      <c r="P27" s="475"/>
      <c r="Q27" s="472"/>
      <c r="R27" s="472"/>
      <c r="S27" s="472"/>
      <c r="T27" s="498"/>
    </row>
    <row r="28" spans="1:176" x14ac:dyDescent="0.25">
      <c r="A28" s="503"/>
      <c r="B28" s="341"/>
      <c r="C28" s="506"/>
      <c r="D28" s="506"/>
      <c r="E28" s="480"/>
      <c r="F28" s="480"/>
      <c r="G28" s="480"/>
      <c r="H28" s="483"/>
      <c r="I28" s="509"/>
      <c r="J28" s="517"/>
      <c r="K28" s="469"/>
      <c r="L28" s="469"/>
      <c r="M28" s="512"/>
      <c r="N28" s="469"/>
      <c r="O28" s="498"/>
      <c r="P28" s="475"/>
      <c r="Q28" s="472"/>
      <c r="R28" s="472"/>
      <c r="S28" s="472"/>
      <c r="T28" s="498"/>
    </row>
    <row r="29" spans="1:176" ht="277.5" customHeight="1" thickBot="1" x14ac:dyDescent="0.3">
      <c r="A29" s="504"/>
      <c r="B29" s="515"/>
      <c r="C29" s="507"/>
      <c r="D29" s="507"/>
      <c r="E29" s="481"/>
      <c r="F29" s="481"/>
      <c r="G29" s="481"/>
      <c r="H29" s="484"/>
      <c r="I29" s="510"/>
      <c r="J29" s="518"/>
      <c r="K29" s="470"/>
      <c r="L29" s="470"/>
      <c r="M29" s="513"/>
      <c r="N29" s="470"/>
      <c r="O29" s="499"/>
      <c r="P29" s="476"/>
      <c r="Q29" s="473"/>
      <c r="R29" s="473"/>
      <c r="S29" s="473"/>
      <c r="T29" s="499"/>
    </row>
    <row r="30" spans="1:176" x14ac:dyDescent="0.25">
      <c r="A30" s="502">
        <f>'Mapa Final'!A29</f>
        <v>5</v>
      </c>
      <c r="B30" s="514" t="str">
        <f>'Mapa Final'!B29</f>
        <v xml:space="preserve">Interrupción o demora en el proceso de 
Administrción de la carrera judicial
</v>
      </c>
      <c r="C30" s="505" t="str">
        <f>'Mapa Final'!C29</f>
        <v>Incumplimiento de las metas establecidas</v>
      </c>
      <c r="D30" s="505" t="str">
        <f>'Mapa Final'!D29</f>
        <v xml:space="preserve">1. Paros/movilizaciones que afectan el proceso
2. Disturbios o hechos violentos
3.Decreto de estado de emergencia económica y social
4.Emergencias Ambientales
6. Fallas técnologicas </v>
      </c>
      <c r="E30" s="479" t="str">
        <f>'Mapa Final'!E29</f>
        <v>Sucesos de fuerza mayor que imposibilitan el cumplimiento de las actividades asociadas al proceso</v>
      </c>
      <c r="F30" s="479" t="str">
        <f>'Mapa Final'!F29</f>
        <v>Posibilidad de afectación en la prestación oportuna de las actividades a cargo del proceso de Administrción de la carrera judicial</v>
      </c>
      <c r="G30" s="479" t="str">
        <f>'Mapa Final'!G29</f>
        <v>Usuarios, productos y prácticas organizacionales</v>
      </c>
      <c r="H30" s="482" t="str">
        <f>'Mapa Final'!I29</f>
        <v>Media</v>
      </c>
      <c r="I30" s="508" t="str">
        <f>'Mapa Final'!L29</f>
        <v>Moderado</v>
      </c>
      <c r="J30" s="516" t="str">
        <f>'Mapa Final'!N29</f>
        <v>Moderado</v>
      </c>
      <c r="K30" s="468" t="str">
        <f>'Mapa Final'!AA29</f>
        <v>Baja</v>
      </c>
      <c r="L30" s="468" t="str">
        <f>'Mapa Final'!AE29</f>
        <v>Moderado</v>
      </c>
      <c r="M30" s="511" t="str">
        <f>'Mapa Final'!AG29</f>
        <v>Moderado</v>
      </c>
      <c r="N30" s="468" t="str">
        <f>'Mapa Final'!AH29</f>
        <v>Reducir(mitigar)</v>
      </c>
      <c r="O30" s="471" t="s">
        <v>626</v>
      </c>
      <c r="P30" s="474"/>
      <c r="Q30" s="477" t="s">
        <v>179</v>
      </c>
      <c r="R30" s="478">
        <v>44197</v>
      </c>
      <c r="S30" s="478">
        <v>44286</v>
      </c>
      <c r="T30" s="471" t="s">
        <v>617</v>
      </c>
    </row>
    <row r="31" spans="1:176" x14ac:dyDescent="0.25">
      <c r="A31" s="503"/>
      <c r="B31" s="341"/>
      <c r="C31" s="506"/>
      <c r="D31" s="506"/>
      <c r="E31" s="480"/>
      <c r="F31" s="480"/>
      <c r="G31" s="480"/>
      <c r="H31" s="483"/>
      <c r="I31" s="509"/>
      <c r="J31" s="517"/>
      <c r="K31" s="469"/>
      <c r="L31" s="469"/>
      <c r="M31" s="512"/>
      <c r="N31" s="469"/>
      <c r="O31" s="472"/>
      <c r="P31" s="475"/>
      <c r="Q31" s="472"/>
      <c r="R31" s="472"/>
      <c r="S31" s="472"/>
      <c r="T31" s="498"/>
    </row>
    <row r="32" spans="1:176" x14ac:dyDescent="0.25">
      <c r="A32" s="503"/>
      <c r="B32" s="341"/>
      <c r="C32" s="506"/>
      <c r="D32" s="506"/>
      <c r="E32" s="480"/>
      <c r="F32" s="480"/>
      <c r="G32" s="480"/>
      <c r="H32" s="483"/>
      <c r="I32" s="509"/>
      <c r="J32" s="517"/>
      <c r="K32" s="469"/>
      <c r="L32" s="469"/>
      <c r="M32" s="512"/>
      <c r="N32" s="469"/>
      <c r="O32" s="472"/>
      <c r="P32" s="475"/>
      <c r="Q32" s="472"/>
      <c r="R32" s="472"/>
      <c r="S32" s="472"/>
      <c r="T32" s="498"/>
    </row>
    <row r="33" spans="1:20" x14ac:dyDescent="0.25">
      <c r="A33" s="503"/>
      <c r="B33" s="341"/>
      <c r="C33" s="506"/>
      <c r="D33" s="506"/>
      <c r="E33" s="480"/>
      <c r="F33" s="480"/>
      <c r="G33" s="480"/>
      <c r="H33" s="483"/>
      <c r="I33" s="509"/>
      <c r="J33" s="517"/>
      <c r="K33" s="469"/>
      <c r="L33" s="469"/>
      <c r="M33" s="512"/>
      <c r="N33" s="469"/>
      <c r="O33" s="472"/>
      <c r="P33" s="475"/>
      <c r="Q33" s="472"/>
      <c r="R33" s="472"/>
      <c r="S33" s="472"/>
      <c r="T33" s="498"/>
    </row>
    <row r="34" spans="1:20" ht="102.75" customHeight="1" thickBot="1" x14ac:dyDescent="0.3">
      <c r="A34" s="504"/>
      <c r="B34" s="515"/>
      <c r="C34" s="507"/>
      <c r="D34" s="507"/>
      <c r="E34" s="481"/>
      <c r="F34" s="481"/>
      <c r="G34" s="481"/>
      <c r="H34" s="484"/>
      <c r="I34" s="510"/>
      <c r="J34" s="518"/>
      <c r="K34" s="470"/>
      <c r="L34" s="470"/>
      <c r="M34" s="513"/>
      <c r="N34" s="470"/>
      <c r="O34" s="473"/>
      <c r="P34" s="476"/>
      <c r="Q34" s="473"/>
      <c r="R34" s="473"/>
      <c r="S34" s="473"/>
      <c r="T34" s="499"/>
    </row>
  </sheetData>
  <mergeCells count="119">
    <mergeCell ref="G30:G34"/>
    <mergeCell ref="H30:H34"/>
    <mergeCell ref="I30:I34"/>
    <mergeCell ref="J30:J34"/>
    <mergeCell ref="K30:K34"/>
    <mergeCell ref="L30:L34"/>
    <mergeCell ref="I10:I14"/>
    <mergeCell ref="J10:J14"/>
    <mergeCell ref="K10:K14"/>
    <mergeCell ref="L10:L1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B10:B14"/>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7:T8"/>
    <mergeCell ref="N10:N14"/>
    <mergeCell ref="O10:O14"/>
    <mergeCell ref="P10:P14"/>
    <mergeCell ref="Q10:Q14"/>
    <mergeCell ref="R10:R14"/>
    <mergeCell ref="G10:G14"/>
    <mergeCell ref="H10:H14"/>
    <mergeCell ref="R1:T3"/>
  </mergeCells>
  <conditionalFormatting sqref="D8:G8 H7 H35:J1048576 A7:B7">
    <cfRule type="containsText" dxfId="1091" priority="663" operator="containsText" text="3- Moderado">
      <formula>NOT(ISERROR(SEARCH("3- Moderado",A7)))</formula>
    </cfRule>
    <cfRule type="containsText" dxfId="1090" priority="664" operator="containsText" text="6- Moderado">
      <formula>NOT(ISERROR(SEARCH("6- Moderado",A7)))</formula>
    </cfRule>
    <cfRule type="containsText" dxfId="1089" priority="665" operator="containsText" text="4- Moderado">
      <formula>NOT(ISERROR(SEARCH("4- Moderado",A7)))</formula>
    </cfRule>
    <cfRule type="containsText" dxfId="1088" priority="666" operator="containsText" text="3- Bajo">
      <formula>NOT(ISERROR(SEARCH("3- Bajo",A7)))</formula>
    </cfRule>
    <cfRule type="containsText" dxfId="1087" priority="667" operator="containsText" text="4- Bajo">
      <formula>NOT(ISERROR(SEARCH("4- Bajo",A7)))</formula>
    </cfRule>
    <cfRule type="containsText" dxfId="1086" priority="668" operator="containsText" text="1- Bajo">
      <formula>NOT(ISERROR(SEARCH("1- Bajo",A7)))</formula>
    </cfRule>
  </conditionalFormatting>
  <conditionalFormatting sqref="H8:J8">
    <cfRule type="containsText" dxfId="1085" priority="656" operator="containsText" text="3- Moderado">
      <formula>NOT(ISERROR(SEARCH("3- Moderado",H8)))</formula>
    </cfRule>
    <cfRule type="containsText" dxfId="1084" priority="657" operator="containsText" text="6- Moderado">
      <formula>NOT(ISERROR(SEARCH("6- Moderado",H8)))</formula>
    </cfRule>
    <cfRule type="containsText" dxfId="1083" priority="658" operator="containsText" text="4- Moderado">
      <formula>NOT(ISERROR(SEARCH("4- Moderado",H8)))</formula>
    </cfRule>
    <cfRule type="containsText" dxfId="1082" priority="659" operator="containsText" text="3- Bajo">
      <formula>NOT(ISERROR(SEARCH("3- Bajo",H8)))</formula>
    </cfRule>
    <cfRule type="containsText" dxfId="1081" priority="660" operator="containsText" text="4- Bajo">
      <formula>NOT(ISERROR(SEARCH("4- Bajo",H8)))</formula>
    </cfRule>
    <cfRule type="containsText" dxfId="1080" priority="662" operator="containsText" text="1- Bajo">
      <formula>NOT(ISERROR(SEARCH("1- Bajo",H8)))</formula>
    </cfRule>
  </conditionalFormatting>
  <conditionalFormatting sqref="J8 J35:J1048576">
    <cfRule type="containsText" dxfId="1079" priority="645" operator="containsText" text="25- Extremo">
      <formula>NOT(ISERROR(SEARCH("25- Extremo",J8)))</formula>
    </cfRule>
    <cfRule type="containsText" dxfId="1078" priority="646" operator="containsText" text="20- Extremo">
      <formula>NOT(ISERROR(SEARCH("20- Extremo",J8)))</formula>
    </cfRule>
    <cfRule type="containsText" dxfId="1077" priority="647" operator="containsText" text="15- Extremo">
      <formula>NOT(ISERROR(SEARCH("15- Extremo",J8)))</formula>
    </cfRule>
    <cfRule type="containsText" dxfId="1076" priority="648" operator="containsText" text="10- Extremo">
      <formula>NOT(ISERROR(SEARCH("10- Extremo",J8)))</formula>
    </cfRule>
    <cfRule type="containsText" dxfId="1075" priority="649" operator="containsText" text="5- Extremo">
      <formula>NOT(ISERROR(SEARCH("5- Extremo",J8)))</formula>
    </cfRule>
    <cfRule type="containsText" dxfId="1074" priority="650" operator="containsText" text="12- Alto">
      <formula>NOT(ISERROR(SEARCH("12- Alto",J8)))</formula>
    </cfRule>
    <cfRule type="containsText" dxfId="1073" priority="651" operator="containsText" text="10- Alto">
      <formula>NOT(ISERROR(SEARCH("10- Alto",J8)))</formula>
    </cfRule>
    <cfRule type="containsText" dxfId="1072" priority="652" operator="containsText" text="9- Alto">
      <formula>NOT(ISERROR(SEARCH("9- Alto",J8)))</formula>
    </cfRule>
    <cfRule type="containsText" dxfId="1071" priority="653" operator="containsText" text="8- Alto">
      <formula>NOT(ISERROR(SEARCH("8- Alto",J8)))</formula>
    </cfRule>
    <cfRule type="containsText" dxfId="1070" priority="654" operator="containsText" text="5- Alto">
      <formula>NOT(ISERROR(SEARCH("5- Alto",J8)))</formula>
    </cfRule>
    <cfRule type="containsText" dxfId="1069" priority="655" operator="containsText" text="4- Alto">
      <formula>NOT(ISERROR(SEARCH("4- Alto",J8)))</formula>
    </cfRule>
    <cfRule type="containsText" dxfId="1068" priority="661" operator="containsText" text="2- Bajo">
      <formula>NOT(ISERROR(SEARCH("2- Bajo",J8)))</formula>
    </cfRule>
  </conditionalFormatting>
  <conditionalFormatting sqref="K10:L10 K15:L15 K20:L20">
    <cfRule type="containsText" dxfId="1067" priority="639" operator="containsText" text="3- Moderado">
      <formula>NOT(ISERROR(SEARCH("3- Moderado",K10)))</formula>
    </cfRule>
    <cfRule type="containsText" dxfId="1066" priority="640" operator="containsText" text="6- Moderado">
      <formula>NOT(ISERROR(SEARCH("6- Moderado",K10)))</formula>
    </cfRule>
    <cfRule type="containsText" dxfId="1065" priority="641" operator="containsText" text="4- Moderado">
      <formula>NOT(ISERROR(SEARCH("4- Moderado",K10)))</formula>
    </cfRule>
    <cfRule type="containsText" dxfId="1064" priority="642" operator="containsText" text="3- Bajo">
      <formula>NOT(ISERROR(SEARCH("3- Bajo",K10)))</formula>
    </cfRule>
    <cfRule type="containsText" dxfId="1063" priority="643" operator="containsText" text="4- Bajo">
      <formula>NOT(ISERROR(SEARCH("4- Bajo",K10)))</formula>
    </cfRule>
    <cfRule type="containsText" dxfId="1062" priority="644" operator="containsText" text="1- Bajo">
      <formula>NOT(ISERROR(SEARCH("1- Bajo",K10)))</formula>
    </cfRule>
  </conditionalFormatting>
  <conditionalFormatting sqref="H10:I10 H15:I15 H20:I20">
    <cfRule type="containsText" dxfId="1061" priority="633" operator="containsText" text="3- Moderado">
      <formula>NOT(ISERROR(SEARCH("3- Moderado",H10)))</formula>
    </cfRule>
    <cfRule type="containsText" dxfId="1060" priority="634" operator="containsText" text="6- Moderado">
      <formula>NOT(ISERROR(SEARCH("6- Moderado",H10)))</formula>
    </cfRule>
    <cfRule type="containsText" dxfId="1059" priority="635" operator="containsText" text="4- Moderado">
      <formula>NOT(ISERROR(SEARCH("4- Moderado",H10)))</formula>
    </cfRule>
    <cfRule type="containsText" dxfId="1058" priority="636" operator="containsText" text="3- Bajo">
      <formula>NOT(ISERROR(SEARCH("3- Bajo",H10)))</formula>
    </cfRule>
    <cfRule type="containsText" dxfId="1057" priority="637" operator="containsText" text="4- Bajo">
      <formula>NOT(ISERROR(SEARCH("4- Bajo",H10)))</formula>
    </cfRule>
    <cfRule type="containsText" dxfId="1056" priority="638" operator="containsText" text="1- Bajo">
      <formula>NOT(ISERROR(SEARCH("1- Bajo",H10)))</formula>
    </cfRule>
  </conditionalFormatting>
  <conditionalFormatting sqref="A10:E10 E15 A15:B15 B20 B25 B30">
    <cfRule type="containsText" dxfId="1055" priority="627" operator="containsText" text="3- Moderado">
      <formula>NOT(ISERROR(SEARCH("3- Moderado",A10)))</formula>
    </cfRule>
    <cfRule type="containsText" dxfId="1054" priority="628" operator="containsText" text="6- Moderado">
      <formula>NOT(ISERROR(SEARCH("6- Moderado",A10)))</formula>
    </cfRule>
    <cfRule type="containsText" dxfId="1053" priority="629" operator="containsText" text="4- Moderado">
      <formula>NOT(ISERROR(SEARCH("4- Moderado",A10)))</formula>
    </cfRule>
    <cfRule type="containsText" dxfId="1052" priority="630" operator="containsText" text="3- Bajo">
      <formula>NOT(ISERROR(SEARCH("3- Bajo",A10)))</formula>
    </cfRule>
    <cfRule type="containsText" dxfId="1051" priority="631" operator="containsText" text="4- Bajo">
      <formula>NOT(ISERROR(SEARCH("4- Bajo",A10)))</formula>
    </cfRule>
    <cfRule type="containsText" dxfId="1050" priority="632" operator="containsText" text="1- Bajo">
      <formula>NOT(ISERROR(SEARCH("1- Bajo",A10)))</formula>
    </cfRule>
  </conditionalFormatting>
  <conditionalFormatting sqref="F10:G10 F15:G15">
    <cfRule type="containsText" dxfId="1049" priority="621" operator="containsText" text="3- Moderado">
      <formula>NOT(ISERROR(SEARCH("3- Moderado",F10)))</formula>
    </cfRule>
    <cfRule type="containsText" dxfId="1048" priority="622" operator="containsText" text="6- Moderado">
      <formula>NOT(ISERROR(SEARCH("6- Moderado",F10)))</formula>
    </cfRule>
    <cfRule type="containsText" dxfId="1047" priority="623" operator="containsText" text="4- Moderado">
      <formula>NOT(ISERROR(SEARCH("4- Moderado",F10)))</formula>
    </cfRule>
    <cfRule type="containsText" dxfId="1046" priority="624" operator="containsText" text="3- Bajo">
      <formula>NOT(ISERROR(SEARCH("3- Bajo",F10)))</formula>
    </cfRule>
    <cfRule type="containsText" dxfId="1045" priority="625" operator="containsText" text="4- Bajo">
      <formula>NOT(ISERROR(SEARCH("4- Bajo",F10)))</formula>
    </cfRule>
    <cfRule type="containsText" dxfId="1044" priority="626" operator="containsText" text="1- Bajo">
      <formula>NOT(ISERROR(SEARCH("1- Bajo",F10)))</formula>
    </cfRule>
  </conditionalFormatting>
  <conditionalFormatting sqref="K8">
    <cfRule type="containsText" dxfId="1043" priority="615" operator="containsText" text="3- Moderado">
      <formula>NOT(ISERROR(SEARCH("3- Moderado",K8)))</formula>
    </cfRule>
    <cfRule type="containsText" dxfId="1042" priority="616" operator="containsText" text="6- Moderado">
      <formula>NOT(ISERROR(SEARCH("6- Moderado",K8)))</formula>
    </cfRule>
    <cfRule type="containsText" dxfId="1041" priority="617" operator="containsText" text="4- Moderado">
      <formula>NOT(ISERROR(SEARCH("4- Moderado",K8)))</formula>
    </cfRule>
    <cfRule type="containsText" dxfId="1040" priority="618" operator="containsText" text="3- Bajo">
      <formula>NOT(ISERROR(SEARCH("3- Bajo",K8)))</formula>
    </cfRule>
    <cfRule type="containsText" dxfId="1039" priority="619" operator="containsText" text="4- Bajo">
      <formula>NOT(ISERROR(SEARCH("4- Bajo",K8)))</formula>
    </cfRule>
    <cfRule type="containsText" dxfId="1038" priority="620" operator="containsText" text="1- Bajo">
      <formula>NOT(ISERROR(SEARCH("1- Bajo",K8)))</formula>
    </cfRule>
  </conditionalFormatting>
  <conditionalFormatting sqref="L8">
    <cfRule type="containsText" dxfId="1037" priority="609" operator="containsText" text="3- Moderado">
      <formula>NOT(ISERROR(SEARCH("3- Moderado",L8)))</formula>
    </cfRule>
    <cfRule type="containsText" dxfId="1036" priority="610" operator="containsText" text="6- Moderado">
      <formula>NOT(ISERROR(SEARCH("6- Moderado",L8)))</formula>
    </cfRule>
    <cfRule type="containsText" dxfId="1035" priority="611" operator="containsText" text="4- Moderado">
      <formula>NOT(ISERROR(SEARCH("4- Moderado",L8)))</formula>
    </cfRule>
    <cfRule type="containsText" dxfId="1034" priority="612" operator="containsText" text="3- Bajo">
      <formula>NOT(ISERROR(SEARCH("3- Bajo",L8)))</formula>
    </cfRule>
    <cfRule type="containsText" dxfId="1033" priority="613" operator="containsText" text="4- Bajo">
      <formula>NOT(ISERROR(SEARCH("4- Bajo",L8)))</formula>
    </cfRule>
    <cfRule type="containsText" dxfId="1032" priority="614" operator="containsText" text="1- Bajo">
      <formula>NOT(ISERROR(SEARCH("1- Bajo",L8)))</formula>
    </cfRule>
  </conditionalFormatting>
  <conditionalFormatting sqref="M8">
    <cfRule type="containsText" dxfId="1031" priority="603" operator="containsText" text="3- Moderado">
      <formula>NOT(ISERROR(SEARCH("3- Moderado",M8)))</formula>
    </cfRule>
    <cfRule type="containsText" dxfId="1030" priority="604" operator="containsText" text="6- Moderado">
      <formula>NOT(ISERROR(SEARCH("6- Moderado",M8)))</formula>
    </cfRule>
    <cfRule type="containsText" dxfId="1029" priority="605" operator="containsText" text="4- Moderado">
      <formula>NOT(ISERROR(SEARCH("4- Moderado",M8)))</formula>
    </cfRule>
    <cfRule type="containsText" dxfId="1028" priority="606" operator="containsText" text="3- Bajo">
      <formula>NOT(ISERROR(SEARCH("3- Bajo",M8)))</formula>
    </cfRule>
    <cfRule type="containsText" dxfId="1027" priority="607" operator="containsText" text="4- Bajo">
      <formula>NOT(ISERROR(SEARCH("4- Bajo",M8)))</formula>
    </cfRule>
    <cfRule type="containsText" dxfId="1026" priority="608" operator="containsText" text="1- Bajo">
      <formula>NOT(ISERROR(SEARCH("1- Bajo",M8)))</formula>
    </cfRule>
  </conditionalFormatting>
  <conditionalFormatting sqref="J10:J24">
    <cfRule type="containsText" dxfId="1025" priority="598" operator="containsText" text="Bajo">
      <formula>NOT(ISERROR(SEARCH("Bajo",J10)))</formula>
    </cfRule>
    <cfRule type="containsText" dxfId="1024" priority="599" operator="containsText" text="Moderado">
      <formula>NOT(ISERROR(SEARCH("Moderado",J10)))</formula>
    </cfRule>
    <cfRule type="containsText" dxfId="1023" priority="600" operator="containsText" text="Alto">
      <formula>NOT(ISERROR(SEARCH("Alto",J10)))</formula>
    </cfRule>
    <cfRule type="containsText" dxfId="10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021" priority="573" operator="containsText" text="Moderado">
      <formula>NOT(ISERROR(SEARCH("Moderado",M10)))</formula>
    </cfRule>
    <cfRule type="containsText" dxfId="1020" priority="593" operator="containsText" text="Bajo">
      <formula>NOT(ISERROR(SEARCH("Bajo",M10)))</formula>
    </cfRule>
    <cfRule type="containsText" dxfId="1019" priority="594" operator="containsText" text="Moderado">
      <formula>NOT(ISERROR(SEARCH("Moderado",M10)))</formula>
    </cfRule>
    <cfRule type="containsText" dxfId="1018" priority="595" operator="containsText" text="Alto">
      <formula>NOT(ISERROR(SEARCH("Alto",M10)))</formula>
    </cfRule>
    <cfRule type="containsText" dxfId="10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016" priority="587" operator="containsText" text="3- Moderado">
      <formula>NOT(ISERROR(SEARCH("3- Moderado",N10)))</formula>
    </cfRule>
    <cfRule type="containsText" dxfId="1015" priority="588" operator="containsText" text="6- Moderado">
      <formula>NOT(ISERROR(SEARCH("6- Moderado",N10)))</formula>
    </cfRule>
    <cfRule type="containsText" dxfId="1014" priority="589" operator="containsText" text="4- Moderado">
      <formula>NOT(ISERROR(SEARCH("4- Moderado",N10)))</formula>
    </cfRule>
    <cfRule type="containsText" dxfId="1013" priority="590" operator="containsText" text="3- Bajo">
      <formula>NOT(ISERROR(SEARCH("3- Bajo",N10)))</formula>
    </cfRule>
    <cfRule type="containsText" dxfId="1012" priority="591" operator="containsText" text="4- Bajo">
      <formula>NOT(ISERROR(SEARCH("4- Bajo",N10)))</formula>
    </cfRule>
    <cfRule type="containsText" dxfId="1011" priority="592" operator="containsText" text="1- Bajo">
      <formula>NOT(ISERROR(SEARCH("1- Bajo",N10)))</formula>
    </cfRule>
  </conditionalFormatting>
  <conditionalFormatting sqref="H10:H24">
    <cfRule type="containsText" dxfId="1010" priority="574" operator="containsText" text="Muy Alta">
      <formula>NOT(ISERROR(SEARCH("Muy Alta",H10)))</formula>
    </cfRule>
    <cfRule type="containsText" dxfId="1009" priority="575" operator="containsText" text="Alta">
      <formula>NOT(ISERROR(SEARCH("Alta",H10)))</formula>
    </cfRule>
    <cfRule type="containsText" dxfId="1008" priority="576" operator="containsText" text="Muy Alta">
      <formula>NOT(ISERROR(SEARCH("Muy Alta",H10)))</formula>
    </cfRule>
    <cfRule type="containsText" dxfId="1007" priority="581" operator="containsText" text="Muy Baja">
      <formula>NOT(ISERROR(SEARCH("Muy Baja",H10)))</formula>
    </cfRule>
    <cfRule type="containsText" dxfId="1006" priority="582" operator="containsText" text="Baja">
      <formula>NOT(ISERROR(SEARCH("Baja",H10)))</formula>
    </cfRule>
    <cfRule type="containsText" dxfId="1005" priority="583" operator="containsText" text="Media">
      <formula>NOT(ISERROR(SEARCH("Media",H10)))</formula>
    </cfRule>
    <cfRule type="containsText" dxfId="1004" priority="584" operator="containsText" text="Alta">
      <formula>NOT(ISERROR(SEARCH("Alta",H10)))</formula>
    </cfRule>
    <cfRule type="containsText" dxfId="1003" priority="586" operator="containsText" text="Muy Alta">
      <formula>NOT(ISERROR(SEARCH("Muy Alta",H10)))</formula>
    </cfRule>
  </conditionalFormatting>
  <conditionalFormatting sqref="I10:I24">
    <cfRule type="containsText" dxfId="1002" priority="577" operator="containsText" text="Catastrófico">
      <formula>NOT(ISERROR(SEARCH("Catastrófico",I10)))</formula>
    </cfRule>
    <cfRule type="containsText" dxfId="1001" priority="578" operator="containsText" text="Mayor">
      <formula>NOT(ISERROR(SEARCH("Mayor",I10)))</formula>
    </cfRule>
    <cfRule type="containsText" dxfId="1000" priority="579" operator="containsText" text="Menor">
      <formula>NOT(ISERROR(SEARCH("Menor",I10)))</formula>
    </cfRule>
    <cfRule type="containsText" dxfId="999" priority="580" operator="containsText" text="Leve">
      <formula>NOT(ISERROR(SEARCH("Leve",I10)))</formula>
    </cfRule>
    <cfRule type="containsText" dxfId="998" priority="585" operator="containsText" text="Moderado">
      <formula>NOT(ISERROR(SEARCH("Moderado",I10)))</formula>
    </cfRule>
  </conditionalFormatting>
  <conditionalFormatting sqref="K10:K24">
    <cfRule type="containsText" dxfId="997" priority="572" operator="containsText" text="Media">
      <formula>NOT(ISERROR(SEARCH("Media",K10)))</formula>
    </cfRule>
  </conditionalFormatting>
  <conditionalFormatting sqref="L10:L24">
    <cfRule type="containsText" dxfId="996" priority="571" operator="containsText" text="Moderado">
      <formula>NOT(ISERROR(SEARCH("Moderado",L10)))</formula>
    </cfRule>
  </conditionalFormatting>
  <conditionalFormatting sqref="C15">
    <cfRule type="containsText" dxfId="995" priority="565" operator="containsText" text="3- Moderado">
      <formula>NOT(ISERROR(SEARCH("3- Moderado",C15)))</formula>
    </cfRule>
    <cfRule type="containsText" dxfId="994" priority="566" operator="containsText" text="6- Moderado">
      <formula>NOT(ISERROR(SEARCH("6- Moderado",C15)))</formula>
    </cfRule>
    <cfRule type="containsText" dxfId="993" priority="567" operator="containsText" text="4- Moderado">
      <formula>NOT(ISERROR(SEARCH("4- Moderado",C15)))</formula>
    </cfRule>
    <cfRule type="containsText" dxfId="992" priority="568" operator="containsText" text="3- Bajo">
      <formula>NOT(ISERROR(SEARCH("3- Bajo",C15)))</formula>
    </cfRule>
    <cfRule type="containsText" dxfId="991" priority="569" operator="containsText" text="4- Bajo">
      <formula>NOT(ISERROR(SEARCH("4- Bajo",C15)))</formula>
    </cfRule>
    <cfRule type="containsText" dxfId="990" priority="570" operator="containsText" text="1- Bajo">
      <formula>NOT(ISERROR(SEARCH("1- Bajo",C15)))</formula>
    </cfRule>
  </conditionalFormatting>
  <conditionalFormatting sqref="D15">
    <cfRule type="containsText" dxfId="989" priority="559" operator="containsText" text="3- Moderado">
      <formula>NOT(ISERROR(SEARCH("3- Moderado",D15)))</formula>
    </cfRule>
    <cfRule type="containsText" dxfId="988" priority="560" operator="containsText" text="6- Moderado">
      <formula>NOT(ISERROR(SEARCH("6- Moderado",D15)))</formula>
    </cfRule>
    <cfRule type="containsText" dxfId="987" priority="561" operator="containsText" text="4- Moderado">
      <formula>NOT(ISERROR(SEARCH("4- Moderado",D15)))</formula>
    </cfRule>
    <cfRule type="containsText" dxfId="986" priority="562" operator="containsText" text="3- Bajo">
      <formula>NOT(ISERROR(SEARCH("3- Bajo",D15)))</formula>
    </cfRule>
    <cfRule type="containsText" dxfId="985" priority="563" operator="containsText" text="4- Bajo">
      <formula>NOT(ISERROR(SEARCH("4- Bajo",D15)))</formula>
    </cfRule>
    <cfRule type="containsText" dxfId="984" priority="564" operator="containsText" text="1- Bajo">
      <formula>NOT(ISERROR(SEARCH("1- Bajo",D15)))</formula>
    </cfRule>
  </conditionalFormatting>
  <conditionalFormatting sqref="J10:J24">
    <cfRule type="containsText" dxfId="983" priority="558" operator="containsText" text="Moderado">
      <formula>NOT(ISERROR(SEARCH("Moderado",J10)))</formula>
    </cfRule>
  </conditionalFormatting>
  <conditionalFormatting sqref="J10:J24">
    <cfRule type="containsText" dxfId="982" priority="556" operator="containsText" text="Bajo">
      <formula>NOT(ISERROR(SEARCH("Bajo",J10)))</formula>
    </cfRule>
    <cfRule type="containsText" dxfId="981" priority="557" operator="containsText" text="Extremo">
      <formula>NOT(ISERROR(SEARCH("Extremo",J10)))</formula>
    </cfRule>
  </conditionalFormatting>
  <conditionalFormatting sqref="K10:K24">
    <cfRule type="containsText" dxfId="980" priority="554" operator="containsText" text="Baja">
      <formula>NOT(ISERROR(SEARCH("Baja",K10)))</formula>
    </cfRule>
    <cfRule type="containsText" dxfId="979" priority="555" operator="containsText" text="Muy Baja">
      <formula>NOT(ISERROR(SEARCH("Muy Baja",K10)))</formula>
    </cfRule>
  </conditionalFormatting>
  <conditionalFormatting sqref="K10:K24">
    <cfRule type="containsText" dxfId="978" priority="552" operator="containsText" text="Muy Alta">
      <formula>NOT(ISERROR(SEARCH("Muy Alta",K10)))</formula>
    </cfRule>
    <cfRule type="containsText" dxfId="977" priority="553" operator="containsText" text="Alta">
      <formula>NOT(ISERROR(SEARCH("Alta",K10)))</formula>
    </cfRule>
  </conditionalFormatting>
  <conditionalFormatting sqref="L10:L24">
    <cfRule type="containsText" dxfId="976" priority="548" operator="containsText" text="Catastrófico">
      <formula>NOT(ISERROR(SEARCH("Catastrófico",L10)))</formula>
    </cfRule>
    <cfRule type="containsText" dxfId="975" priority="549" operator="containsText" text="Mayor">
      <formula>NOT(ISERROR(SEARCH("Mayor",L10)))</formula>
    </cfRule>
    <cfRule type="containsText" dxfId="974" priority="550" operator="containsText" text="Menor">
      <formula>NOT(ISERROR(SEARCH("Menor",L10)))</formula>
    </cfRule>
    <cfRule type="containsText" dxfId="973" priority="551" operator="containsText" text="Leve">
      <formula>NOT(ISERROR(SEARCH("Leve",L10)))</formula>
    </cfRule>
  </conditionalFormatting>
  <conditionalFormatting sqref="A20 E20">
    <cfRule type="containsText" dxfId="972" priority="542" operator="containsText" text="3- Moderado">
      <formula>NOT(ISERROR(SEARCH("3- Moderado",A20)))</formula>
    </cfRule>
    <cfRule type="containsText" dxfId="971" priority="543" operator="containsText" text="6- Moderado">
      <formula>NOT(ISERROR(SEARCH("6- Moderado",A20)))</formula>
    </cfRule>
    <cfRule type="containsText" dxfId="970" priority="544" operator="containsText" text="4- Moderado">
      <formula>NOT(ISERROR(SEARCH("4- Moderado",A20)))</formula>
    </cfRule>
    <cfRule type="containsText" dxfId="969" priority="545" operator="containsText" text="3- Bajo">
      <formula>NOT(ISERROR(SEARCH("3- Bajo",A20)))</formula>
    </cfRule>
    <cfRule type="containsText" dxfId="968" priority="546" operator="containsText" text="4- Bajo">
      <formula>NOT(ISERROR(SEARCH("4- Bajo",A20)))</formula>
    </cfRule>
    <cfRule type="containsText" dxfId="967" priority="547" operator="containsText" text="1- Bajo">
      <formula>NOT(ISERROR(SEARCH("1- Bajo",A20)))</formula>
    </cfRule>
  </conditionalFormatting>
  <conditionalFormatting sqref="F20:G20">
    <cfRule type="containsText" dxfId="966" priority="536" operator="containsText" text="3- Moderado">
      <formula>NOT(ISERROR(SEARCH("3- Moderado",F20)))</formula>
    </cfRule>
    <cfRule type="containsText" dxfId="965" priority="537" operator="containsText" text="6- Moderado">
      <formula>NOT(ISERROR(SEARCH("6- Moderado",F20)))</formula>
    </cfRule>
    <cfRule type="containsText" dxfId="964" priority="538" operator="containsText" text="4- Moderado">
      <formula>NOT(ISERROR(SEARCH("4- Moderado",F20)))</formula>
    </cfRule>
    <cfRule type="containsText" dxfId="963" priority="539" operator="containsText" text="3- Bajo">
      <formula>NOT(ISERROR(SEARCH("3- Bajo",F20)))</formula>
    </cfRule>
    <cfRule type="containsText" dxfId="962" priority="540" operator="containsText" text="4- Bajo">
      <formula>NOT(ISERROR(SEARCH("4- Bajo",F20)))</formula>
    </cfRule>
    <cfRule type="containsText" dxfId="961" priority="541" operator="containsText" text="1- Bajo">
      <formula>NOT(ISERROR(SEARCH("1- Bajo",F20)))</formula>
    </cfRule>
  </conditionalFormatting>
  <conditionalFormatting sqref="C20">
    <cfRule type="containsText" dxfId="960" priority="530" operator="containsText" text="3- Moderado">
      <formula>NOT(ISERROR(SEARCH("3- Moderado",C20)))</formula>
    </cfRule>
    <cfRule type="containsText" dxfId="959" priority="531" operator="containsText" text="6- Moderado">
      <formula>NOT(ISERROR(SEARCH("6- Moderado",C20)))</formula>
    </cfRule>
    <cfRule type="containsText" dxfId="958" priority="532" operator="containsText" text="4- Moderado">
      <formula>NOT(ISERROR(SEARCH("4- Moderado",C20)))</formula>
    </cfRule>
    <cfRule type="containsText" dxfId="957" priority="533" operator="containsText" text="3- Bajo">
      <formula>NOT(ISERROR(SEARCH("3- Bajo",C20)))</formula>
    </cfRule>
    <cfRule type="containsText" dxfId="956" priority="534" operator="containsText" text="4- Bajo">
      <formula>NOT(ISERROR(SEARCH("4- Bajo",C20)))</formula>
    </cfRule>
    <cfRule type="containsText" dxfId="955" priority="535" operator="containsText" text="1- Bajo">
      <formula>NOT(ISERROR(SEARCH("1- Bajo",C20)))</formula>
    </cfRule>
  </conditionalFormatting>
  <conditionalFormatting sqref="D20">
    <cfRule type="containsText" dxfId="954" priority="524" operator="containsText" text="3- Moderado">
      <formula>NOT(ISERROR(SEARCH("3- Moderado",D20)))</formula>
    </cfRule>
    <cfRule type="containsText" dxfId="953" priority="525" operator="containsText" text="6- Moderado">
      <formula>NOT(ISERROR(SEARCH("6- Moderado",D20)))</formula>
    </cfRule>
    <cfRule type="containsText" dxfId="952" priority="526" operator="containsText" text="4- Moderado">
      <formula>NOT(ISERROR(SEARCH("4- Moderado",D20)))</formula>
    </cfRule>
    <cfRule type="containsText" dxfId="951" priority="527" operator="containsText" text="3- Bajo">
      <formula>NOT(ISERROR(SEARCH("3- Bajo",D20)))</formula>
    </cfRule>
    <cfRule type="containsText" dxfId="950" priority="528" operator="containsText" text="4- Bajo">
      <formula>NOT(ISERROR(SEARCH("4- Bajo",D20)))</formula>
    </cfRule>
    <cfRule type="containsText" dxfId="949" priority="529" operator="containsText" text="1- Bajo">
      <formula>NOT(ISERROR(SEARCH("1- Bajo",D20)))</formula>
    </cfRule>
  </conditionalFormatting>
  <conditionalFormatting sqref="K25:L25">
    <cfRule type="containsText" dxfId="948" priority="518" operator="containsText" text="3- Moderado">
      <formula>NOT(ISERROR(SEARCH("3- Moderado",K25)))</formula>
    </cfRule>
    <cfRule type="containsText" dxfId="947" priority="519" operator="containsText" text="6- Moderado">
      <formula>NOT(ISERROR(SEARCH("6- Moderado",K25)))</formula>
    </cfRule>
    <cfRule type="containsText" dxfId="946" priority="520" operator="containsText" text="4- Moderado">
      <formula>NOT(ISERROR(SEARCH("4- Moderado",K25)))</formula>
    </cfRule>
    <cfRule type="containsText" dxfId="945" priority="521" operator="containsText" text="3- Bajo">
      <formula>NOT(ISERROR(SEARCH("3- Bajo",K25)))</formula>
    </cfRule>
    <cfRule type="containsText" dxfId="944" priority="522" operator="containsText" text="4- Bajo">
      <formula>NOT(ISERROR(SEARCH("4- Bajo",K25)))</formula>
    </cfRule>
    <cfRule type="containsText" dxfId="943" priority="523" operator="containsText" text="1- Bajo">
      <formula>NOT(ISERROR(SEARCH("1- Bajo",K25)))</formula>
    </cfRule>
  </conditionalFormatting>
  <conditionalFormatting sqref="H25:I25">
    <cfRule type="containsText" dxfId="942" priority="512" operator="containsText" text="3- Moderado">
      <formula>NOT(ISERROR(SEARCH("3- Moderado",H25)))</formula>
    </cfRule>
    <cfRule type="containsText" dxfId="941" priority="513" operator="containsText" text="6- Moderado">
      <formula>NOT(ISERROR(SEARCH("6- Moderado",H25)))</formula>
    </cfRule>
    <cfRule type="containsText" dxfId="940" priority="514" operator="containsText" text="4- Moderado">
      <formula>NOT(ISERROR(SEARCH("4- Moderado",H25)))</formula>
    </cfRule>
    <cfRule type="containsText" dxfId="939" priority="515" operator="containsText" text="3- Bajo">
      <formula>NOT(ISERROR(SEARCH("3- Bajo",H25)))</formula>
    </cfRule>
    <cfRule type="containsText" dxfId="938" priority="516" operator="containsText" text="4- Bajo">
      <formula>NOT(ISERROR(SEARCH("4- Bajo",H25)))</formula>
    </cfRule>
    <cfRule type="containsText" dxfId="937" priority="517" operator="containsText" text="1- Bajo">
      <formula>NOT(ISERROR(SEARCH("1- Bajo",H25)))</formula>
    </cfRule>
  </conditionalFormatting>
  <conditionalFormatting sqref="A25 C25:E25">
    <cfRule type="containsText" dxfId="936" priority="506" operator="containsText" text="3- Moderado">
      <formula>NOT(ISERROR(SEARCH("3- Moderado",A25)))</formula>
    </cfRule>
    <cfRule type="containsText" dxfId="935" priority="507" operator="containsText" text="6- Moderado">
      <formula>NOT(ISERROR(SEARCH("6- Moderado",A25)))</formula>
    </cfRule>
    <cfRule type="containsText" dxfId="934" priority="508" operator="containsText" text="4- Moderado">
      <formula>NOT(ISERROR(SEARCH("4- Moderado",A25)))</formula>
    </cfRule>
    <cfRule type="containsText" dxfId="933" priority="509" operator="containsText" text="3- Bajo">
      <formula>NOT(ISERROR(SEARCH("3- Bajo",A25)))</formula>
    </cfRule>
    <cfRule type="containsText" dxfId="932" priority="510" operator="containsText" text="4- Bajo">
      <formula>NOT(ISERROR(SEARCH("4- Bajo",A25)))</formula>
    </cfRule>
    <cfRule type="containsText" dxfId="931" priority="511" operator="containsText" text="1- Bajo">
      <formula>NOT(ISERROR(SEARCH("1- Bajo",A25)))</formula>
    </cfRule>
  </conditionalFormatting>
  <conditionalFormatting sqref="F25:G25">
    <cfRule type="containsText" dxfId="930" priority="500" operator="containsText" text="3- Moderado">
      <formula>NOT(ISERROR(SEARCH("3- Moderado",F25)))</formula>
    </cfRule>
    <cfRule type="containsText" dxfId="929" priority="501" operator="containsText" text="6- Moderado">
      <formula>NOT(ISERROR(SEARCH("6- Moderado",F25)))</formula>
    </cfRule>
    <cfRule type="containsText" dxfId="928" priority="502" operator="containsText" text="4- Moderado">
      <formula>NOT(ISERROR(SEARCH("4- Moderado",F25)))</formula>
    </cfRule>
    <cfRule type="containsText" dxfId="927" priority="503" operator="containsText" text="3- Bajo">
      <formula>NOT(ISERROR(SEARCH("3- Bajo",F25)))</formula>
    </cfRule>
    <cfRule type="containsText" dxfId="926" priority="504" operator="containsText" text="4- Bajo">
      <formula>NOT(ISERROR(SEARCH("4- Bajo",F25)))</formula>
    </cfRule>
    <cfRule type="containsText" dxfId="925" priority="505" operator="containsText" text="1- Bajo">
      <formula>NOT(ISERROR(SEARCH("1- Bajo",F25)))</formula>
    </cfRule>
  </conditionalFormatting>
  <conditionalFormatting sqref="J25:J29">
    <cfRule type="containsText" dxfId="924" priority="495" operator="containsText" text="Bajo">
      <formula>NOT(ISERROR(SEARCH("Bajo",J25)))</formula>
    </cfRule>
    <cfRule type="containsText" dxfId="923" priority="496" operator="containsText" text="Moderado">
      <formula>NOT(ISERROR(SEARCH("Moderado",J25)))</formula>
    </cfRule>
    <cfRule type="containsText" dxfId="922" priority="497" operator="containsText" text="Alto">
      <formula>NOT(ISERROR(SEARCH("Alto",J25)))</formula>
    </cfRule>
    <cfRule type="containsText" dxfId="9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920" priority="470" operator="containsText" text="Moderado">
      <formula>NOT(ISERROR(SEARCH("Moderado",M25)))</formula>
    </cfRule>
    <cfRule type="containsText" dxfId="919" priority="490" operator="containsText" text="Bajo">
      <formula>NOT(ISERROR(SEARCH("Bajo",M25)))</formula>
    </cfRule>
    <cfRule type="containsText" dxfId="918" priority="491" operator="containsText" text="Moderado">
      <formula>NOT(ISERROR(SEARCH("Moderado",M25)))</formula>
    </cfRule>
    <cfRule type="containsText" dxfId="917" priority="492" operator="containsText" text="Alto">
      <formula>NOT(ISERROR(SEARCH("Alto",M25)))</formula>
    </cfRule>
    <cfRule type="containsText" dxfId="9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915" priority="484" operator="containsText" text="3- Moderado">
      <formula>NOT(ISERROR(SEARCH("3- Moderado",N25)))</formula>
    </cfRule>
    <cfRule type="containsText" dxfId="914" priority="485" operator="containsText" text="6- Moderado">
      <formula>NOT(ISERROR(SEARCH("6- Moderado",N25)))</formula>
    </cfRule>
    <cfRule type="containsText" dxfId="913" priority="486" operator="containsText" text="4- Moderado">
      <formula>NOT(ISERROR(SEARCH("4- Moderado",N25)))</formula>
    </cfRule>
    <cfRule type="containsText" dxfId="912" priority="487" operator="containsText" text="3- Bajo">
      <formula>NOT(ISERROR(SEARCH("3- Bajo",N25)))</formula>
    </cfRule>
    <cfRule type="containsText" dxfId="911" priority="488" operator="containsText" text="4- Bajo">
      <formula>NOT(ISERROR(SEARCH("4- Bajo",N25)))</formula>
    </cfRule>
    <cfRule type="containsText" dxfId="910" priority="489" operator="containsText" text="1- Bajo">
      <formula>NOT(ISERROR(SEARCH("1- Bajo",N25)))</formula>
    </cfRule>
  </conditionalFormatting>
  <conditionalFormatting sqref="H25:H29">
    <cfRule type="containsText" dxfId="909" priority="471" operator="containsText" text="Muy Alta">
      <formula>NOT(ISERROR(SEARCH("Muy Alta",H25)))</formula>
    </cfRule>
    <cfRule type="containsText" dxfId="908" priority="472" operator="containsText" text="Alta">
      <formula>NOT(ISERROR(SEARCH("Alta",H25)))</formula>
    </cfRule>
    <cfRule type="containsText" dxfId="907" priority="473" operator="containsText" text="Muy Alta">
      <formula>NOT(ISERROR(SEARCH("Muy Alta",H25)))</formula>
    </cfRule>
    <cfRule type="containsText" dxfId="906" priority="478" operator="containsText" text="Muy Baja">
      <formula>NOT(ISERROR(SEARCH("Muy Baja",H25)))</formula>
    </cfRule>
    <cfRule type="containsText" dxfId="905" priority="479" operator="containsText" text="Baja">
      <formula>NOT(ISERROR(SEARCH("Baja",H25)))</formula>
    </cfRule>
    <cfRule type="containsText" dxfId="904" priority="480" operator="containsText" text="Media">
      <formula>NOT(ISERROR(SEARCH("Media",H25)))</formula>
    </cfRule>
    <cfRule type="containsText" dxfId="903" priority="481" operator="containsText" text="Alta">
      <formula>NOT(ISERROR(SEARCH("Alta",H25)))</formula>
    </cfRule>
    <cfRule type="containsText" dxfId="902" priority="483" operator="containsText" text="Muy Alta">
      <formula>NOT(ISERROR(SEARCH("Muy Alta",H25)))</formula>
    </cfRule>
  </conditionalFormatting>
  <conditionalFormatting sqref="I25:I29">
    <cfRule type="containsText" dxfId="901" priority="474" operator="containsText" text="Catastrófico">
      <formula>NOT(ISERROR(SEARCH("Catastrófico",I25)))</formula>
    </cfRule>
    <cfRule type="containsText" dxfId="900" priority="475" operator="containsText" text="Mayor">
      <formula>NOT(ISERROR(SEARCH("Mayor",I25)))</formula>
    </cfRule>
    <cfRule type="containsText" dxfId="899" priority="476" operator="containsText" text="Menor">
      <formula>NOT(ISERROR(SEARCH("Menor",I25)))</formula>
    </cfRule>
    <cfRule type="containsText" dxfId="898" priority="477" operator="containsText" text="Leve">
      <formula>NOT(ISERROR(SEARCH("Leve",I25)))</formula>
    </cfRule>
    <cfRule type="containsText" dxfId="897" priority="482" operator="containsText" text="Moderado">
      <formula>NOT(ISERROR(SEARCH("Moderado",I25)))</formula>
    </cfRule>
  </conditionalFormatting>
  <conditionalFormatting sqref="K25:K29">
    <cfRule type="containsText" dxfId="896" priority="469" operator="containsText" text="Media">
      <formula>NOT(ISERROR(SEARCH("Media",K25)))</formula>
    </cfRule>
  </conditionalFormatting>
  <conditionalFormatting sqref="L25:L29">
    <cfRule type="containsText" dxfId="895" priority="468" operator="containsText" text="Moderado">
      <formula>NOT(ISERROR(SEARCH("Moderado",L25)))</formula>
    </cfRule>
  </conditionalFormatting>
  <conditionalFormatting sqref="J25:J29">
    <cfRule type="containsText" dxfId="894" priority="467" operator="containsText" text="Moderado">
      <formula>NOT(ISERROR(SEARCH("Moderado",J25)))</formula>
    </cfRule>
  </conditionalFormatting>
  <conditionalFormatting sqref="J25:J29">
    <cfRule type="containsText" dxfId="893" priority="465" operator="containsText" text="Bajo">
      <formula>NOT(ISERROR(SEARCH("Bajo",J25)))</formula>
    </cfRule>
    <cfRule type="containsText" dxfId="892" priority="466" operator="containsText" text="Extremo">
      <formula>NOT(ISERROR(SEARCH("Extremo",J25)))</formula>
    </cfRule>
  </conditionalFormatting>
  <conditionalFormatting sqref="K25:K29">
    <cfRule type="containsText" dxfId="891" priority="463" operator="containsText" text="Baja">
      <formula>NOT(ISERROR(SEARCH("Baja",K25)))</formula>
    </cfRule>
    <cfRule type="containsText" dxfId="890" priority="464" operator="containsText" text="Muy Baja">
      <formula>NOT(ISERROR(SEARCH("Muy Baja",K25)))</formula>
    </cfRule>
  </conditionalFormatting>
  <conditionalFormatting sqref="K25:K29">
    <cfRule type="containsText" dxfId="889" priority="461" operator="containsText" text="Muy Alta">
      <formula>NOT(ISERROR(SEARCH("Muy Alta",K25)))</formula>
    </cfRule>
    <cfRule type="containsText" dxfId="888" priority="462" operator="containsText" text="Alta">
      <formula>NOT(ISERROR(SEARCH("Alta",K25)))</formula>
    </cfRule>
  </conditionalFormatting>
  <conditionalFormatting sqref="L25:L29">
    <cfRule type="containsText" dxfId="887" priority="457" operator="containsText" text="Catastrófico">
      <formula>NOT(ISERROR(SEARCH("Catastrófico",L25)))</formula>
    </cfRule>
    <cfRule type="containsText" dxfId="886" priority="458" operator="containsText" text="Mayor">
      <formula>NOT(ISERROR(SEARCH("Mayor",L25)))</formula>
    </cfRule>
    <cfRule type="containsText" dxfId="885" priority="459" operator="containsText" text="Menor">
      <formula>NOT(ISERROR(SEARCH("Menor",L25)))</formula>
    </cfRule>
    <cfRule type="containsText" dxfId="884" priority="460" operator="containsText" text="Leve">
      <formula>NOT(ISERROR(SEARCH("Leve",L25)))</formula>
    </cfRule>
  </conditionalFormatting>
  <conditionalFormatting sqref="K30:L30">
    <cfRule type="containsText" dxfId="883" priority="451" operator="containsText" text="3- Moderado">
      <formula>NOT(ISERROR(SEARCH("3- Moderado",K30)))</formula>
    </cfRule>
    <cfRule type="containsText" dxfId="882" priority="452" operator="containsText" text="6- Moderado">
      <formula>NOT(ISERROR(SEARCH("6- Moderado",K30)))</formula>
    </cfRule>
    <cfRule type="containsText" dxfId="881" priority="453" operator="containsText" text="4- Moderado">
      <formula>NOT(ISERROR(SEARCH("4- Moderado",K30)))</formula>
    </cfRule>
    <cfRule type="containsText" dxfId="880" priority="454" operator="containsText" text="3- Bajo">
      <formula>NOT(ISERROR(SEARCH("3- Bajo",K30)))</formula>
    </cfRule>
    <cfRule type="containsText" dxfId="879" priority="455" operator="containsText" text="4- Bajo">
      <formula>NOT(ISERROR(SEARCH("4- Bajo",K30)))</formula>
    </cfRule>
    <cfRule type="containsText" dxfId="878" priority="456" operator="containsText" text="1- Bajo">
      <formula>NOT(ISERROR(SEARCH("1- Bajo",K30)))</formula>
    </cfRule>
  </conditionalFormatting>
  <conditionalFormatting sqref="H30:I30">
    <cfRule type="containsText" dxfId="877" priority="445" operator="containsText" text="3- Moderado">
      <formula>NOT(ISERROR(SEARCH("3- Moderado",H30)))</formula>
    </cfRule>
    <cfRule type="containsText" dxfId="876" priority="446" operator="containsText" text="6- Moderado">
      <formula>NOT(ISERROR(SEARCH("6- Moderado",H30)))</formula>
    </cfRule>
    <cfRule type="containsText" dxfId="875" priority="447" operator="containsText" text="4- Moderado">
      <formula>NOT(ISERROR(SEARCH("4- Moderado",H30)))</formula>
    </cfRule>
    <cfRule type="containsText" dxfId="874" priority="448" operator="containsText" text="3- Bajo">
      <formula>NOT(ISERROR(SEARCH("3- Bajo",H30)))</formula>
    </cfRule>
    <cfRule type="containsText" dxfId="873" priority="449" operator="containsText" text="4- Bajo">
      <formula>NOT(ISERROR(SEARCH("4- Bajo",H30)))</formula>
    </cfRule>
    <cfRule type="containsText" dxfId="872" priority="450" operator="containsText" text="1- Bajo">
      <formula>NOT(ISERROR(SEARCH("1- Bajo",H30)))</formula>
    </cfRule>
  </conditionalFormatting>
  <conditionalFormatting sqref="A30 C30:E30">
    <cfRule type="containsText" dxfId="871" priority="439" operator="containsText" text="3- Moderado">
      <formula>NOT(ISERROR(SEARCH("3- Moderado",A30)))</formula>
    </cfRule>
    <cfRule type="containsText" dxfId="870" priority="440" operator="containsText" text="6- Moderado">
      <formula>NOT(ISERROR(SEARCH("6- Moderado",A30)))</formula>
    </cfRule>
    <cfRule type="containsText" dxfId="869" priority="441" operator="containsText" text="4- Moderado">
      <formula>NOT(ISERROR(SEARCH("4- Moderado",A30)))</formula>
    </cfRule>
    <cfRule type="containsText" dxfId="868" priority="442" operator="containsText" text="3- Bajo">
      <formula>NOT(ISERROR(SEARCH("3- Bajo",A30)))</formula>
    </cfRule>
    <cfRule type="containsText" dxfId="867" priority="443" operator="containsText" text="4- Bajo">
      <formula>NOT(ISERROR(SEARCH("4- Bajo",A30)))</formula>
    </cfRule>
    <cfRule type="containsText" dxfId="866" priority="444" operator="containsText" text="1- Bajo">
      <formula>NOT(ISERROR(SEARCH("1- Bajo",A30)))</formula>
    </cfRule>
  </conditionalFormatting>
  <conditionalFormatting sqref="F30:G30">
    <cfRule type="containsText" dxfId="865" priority="433" operator="containsText" text="3- Moderado">
      <formula>NOT(ISERROR(SEARCH("3- Moderado",F30)))</formula>
    </cfRule>
    <cfRule type="containsText" dxfId="864" priority="434" operator="containsText" text="6- Moderado">
      <formula>NOT(ISERROR(SEARCH("6- Moderado",F30)))</formula>
    </cfRule>
    <cfRule type="containsText" dxfId="863" priority="435" operator="containsText" text="4- Moderado">
      <formula>NOT(ISERROR(SEARCH("4- Moderado",F30)))</formula>
    </cfRule>
    <cfRule type="containsText" dxfId="862" priority="436" operator="containsText" text="3- Bajo">
      <formula>NOT(ISERROR(SEARCH("3- Bajo",F30)))</formula>
    </cfRule>
    <cfRule type="containsText" dxfId="861" priority="437" operator="containsText" text="4- Bajo">
      <formula>NOT(ISERROR(SEARCH("4- Bajo",F30)))</formula>
    </cfRule>
    <cfRule type="containsText" dxfId="860" priority="438" operator="containsText" text="1- Bajo">
      <formula>NOT(ISERROR(SEARCH("1- Bajo",F30)))</formula>
    </cfRule>
  </conditionalFormatting>
  <conditionalFormatting sqref="J30:J34">
    <cfRule type="containsText" dxfId="859" priority="428" operator="containsText" text="Bajo">
      <formula>NOT(ISERROR(SEARCH("Bajo",J30)))</formula>
    </cfRule>
    <cfRule type="containsText" dxfId="858" priority="429" operator="containsText" text="Moderado">
      <formula>NOT(ISERROR(SEARCH("Moderado",J30)))</formula>
    </cfRule>
    <cfRule type="containsText" dxfId="857" priority="430" operator="containsText" text="Alto">
      <formula>NOT(ISERROR(SEARCH("Alto",J30)))</formula>
    </cfRule>
    <cfRule type="containsText" dxfId="8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855" priority="403" operator="containsText" text="Moderado">
      <formula>NOT(ISERROR(SEARCH("Moderado",M30)))</formula>
    </cfRule>
    <cfRule type="containsText" dxfId="854" priority="423" operator="containsText" text="Bajo">
      <formula>NOT(ISERROR(SEARCH("Bajo",M30)))</formula>
    </cfRule>
    <cfRule type="containsText" dxfId="853" priority="424" operator="containsText" text="Moderado">
      <formula>NOT(ISERROR(SEARCH("Moderado",M30)))</formula>
    </cfRule>
    <cfRule type="containsText" dxfId="852" priority="425" operator="containsText" text="Alto">
      <formula>NOT(ISERROR(SEARCH("Alto",M30)))</formula>
    </cfRule>
    <cfRule type="containsText" dxfId="8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850" priority="417" operator="containsText" text="3- Moderado">
      <formula>NOT(ISERROR(SEARCH("3- Moderado",N30)))</formula>
    </cfRule>
    <cfRule type="containsText" dxfId="849" priority="418" operator="containsText" text="6- Moderado">
      <formula>NOT(ISERROR(SEARCH("6- Moderado",N30)))</formula>
    </cfRule>
    <cfRule type="containsText" dxfId="848" priority="419" operator="containsText" text="4- Moderado">
      <formula>NOT(ISERROR(SEARCH("4- Moderado",N30)))</formula>
    </cfRule>
    <cfRule type="containsText" dxfId="847" priority="420" operator="containsText" text="3- Bajo">
      <formula>NOT(ISERROR(SEARCH("3- Bajo",N30)))</formula>
    </cfRule>
    <cfRule type="containsText" dxfId="846" priority="421" operator="containsText" text="4- Bajo">
      <formula>NOT(ISERROR(SEARCH("4- Bajo",N30)))</formula>
    </cfRule>
    <cfRule type="containsText" dxfId="845" priority="422" operator="containsText" text="1- Bajo">
      <formula>NOT(ISERROR(SEARCH("1- Bajo",N30)))</formula>
    </cfRule>
  </conditionalFormatting>
  <conditionalFormatting sqref="H30:H34">
    <cfRule type="containsText" dxfId="844" priority="404" operator="containsText" text="Muy Alta">
      <formula>NOT(ISERROR(SEARCH("Muy Alta",H30)))</formula>
    </cfRule>
    <cfRule type="containsText" dxfId="843" priority="405" operator="containsText" text="Alta">
      <formula>NOT(ISERROR(SEARCH("Alta",H30)))</formula>
    </cfRule>
    <cfRule type="containsText" dxfId="842" priority="406" operator="containsText" text="Muy Alta">
      <formula>NOT(ISERROR(SEARCH("Muy Alta",H30)))</formula>
    </cfRule>
    <cfRule type="containsText" dxfId="841" priority="411" operator="containsText" text="Muy Baja">
      <formula>NOT(ISERROR(SEARCH("Muy Baja",H30)))</formula>
    </cfRule>
    <cfRule type="containsText" dxfId="840" priority="412" operator="containsText" text="Baja">
      <formula>NOT(ISERROR(SEARCH("Baja",H30)))</formula>
    </cfRule>
    <cfRule type="containsText" dxfId="839" priority="413" operator="containsText" text="Media">
      <formula>NOT(ISERROR(SEARCH("Media",H30)))</formula>
    </cfRule>
    <cfRule type="containsText" dxfId="838" priority="414" operator="containsText" text="Alta">
      <formula>NOT(ISERROR(SEARCH("Alta",H30)))</formula>
    </cfRule>
    <cfRule type="containsText" dxfId="837" priority="416" operator="containsText" text="Muy Alta">
      <formula>NOT(ISERROR(SEARCH("Muy Alta",H30)))</formula>
    </cfRule>
  </conditionalFormatting>
  <conditionalFormatting sqref="I30:I34">
    <cfRule type="containsText" dxfId="836" priority="407" operator="containsText" text="Catastrófico">
      <formula>NOT(ISERROR(SEARCH("Catastrófico",I30)))</formula>
    </cfRule>
    <cfRule type="containsText" dxfId="835" priority="408" operator="containsText" text="Mayor">
      <formula>NOT(ISERROR(SEARCH("Mayor",I30)))</formula>
    </cfRule>
    <cfRule type="containsText" dxfId="834" priority="409" operator="containsText" text="Menor">
      <formula>NOT(ISERROR(SEARCH("Menor",I30)))</formula>
    </cfRule>
    <cfRule type="containsText" dxfId="833" priority="410" operator="containsText" text="Leve">
      <formula>NOT(ISERROR(SEARCH("Leve",I30)))</formula>
    </cfRule>
    <cfRule type="containsText" dxfId="832" priority="415" operator="containsText" text="Moderado">
      <formula>NOT(ISERROR(SEARCH("Moderado",I30)))</formula>
    </cfRule>
  </conditionalFormatting>
  <conditionalFormatting sqref="K30:K34">
    <cfRule type="containsText" dxfId="831" priority="402" operator="containsText" text="Media">
      <formula>NOT(ISERROR(SEARCH("Media",K30)))</formula>
    </cfRule>
  </conditionalFormatting>
  <conditionalFormatting sqref="L30:L34">
    <cfRule type="containsText" dxfId="830" priority="401" operator="containsText" text="Moderado">
      <formula>NOT(ISERROR(SEARCH("Moderado",L30)))</formula>
    </cfRule>
  </conditionalFormatting>
  <conditionalFormatting sqref="J30:J34">
    <cfRule type="containsText" dxfId="829" priority="400" operator="containsText" text="Moderado">
      <formula>NOT(ISERROR(SEARCH("Moderado",J30)))</formula>
    </cfRule>
  </conditionalFormatting>
  <conditionalFormatting sqref="J30:J34">
    <cfRule type="containsText" dxfId="828" priority="398" operator="containsText" text="Bajo">
      <formula>NOT(ISERROR(SEARCH("Bajo",J30)))</formula>
    </cfRule>
    <cfRule type="containsText" dxfId="827" priority="399" operator="containsText" text="Extremo">
      <formula>NOT(ISERROR(SEARCH("Extremo",J30)))</formula>
    </cfRule>
  </conditionalFormatting>
  <conditionalFormatting sqref="K30:K34">
    <cfRule type="containsText" dxfId="826" priority="396" operator="containsText" text="Baja">
      <formula>NOT(ISERROR(SEARCH("Baja",K30)))</formula>
    </cfRule>
    <cfRule type="containsText" dxfId="825" priority="397" operator="containsText" text="Muy Baja">
      <formula>NOT(ISERROR(SEARCH("Muy Baja",K30)))</formula>
    </cfRule>
  </conditionalFormatting>
  <conditionalFormatting sqref="K30:K34">
    <cfRule type="containsText" dxfId="824" priority="394" operator="containsText" text="Muy Alta">
      <formula>NOT(ISERROR(SEARCH("Muy Alta",K30)))</formula>
    </cfRule>
    <cfRule type="containsText" dxfId="823" priority="395" operator="containsText" text="Alta">
      <formula>NOT(ISERROR(SEARCH("Alta",K30)))</formula>
    </cfRule>
  </conditionalFormatting>
  <conditionalFormatting sqref="L30:L34">
    <cfRule type="containsText" dxfId="822" priority="390" operator="containsText" text="Catastrófico">
      <formula>NOT(ISERROR(SEARCH("Catastrófico",L30)))</formula>
    </cfRule>
    <cfRule type="containsText" dxfId="821" priority="391" operator="containsText" text="Mayor">
      <formula>NOT(ISERROR(SEARCH("Mayor",L30)))</formula>
    </cfRule>
    <cfRule type="containsText" dxfId="820" priority="392" operator="containsText" text="Menor">
      <formula>NOT(ISERROR(SEARCH("Menor",L30)))</formula>
    </cfRule>
    <cfRule type="containsText" dxfId="819" priority="393" operator="containsText" text="Leve">
      <formula>NOT(ISERROR(SEARCH("Leve",L30)))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4"/>
  <sheetViews>
    <sheetView tabSelected="1" topLeftCell="A2" zoomScale="71" zoomScaleNormal="71" workbookViewId="0">
      <selection activeCell="P10" sqref="P10:T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4.42578125" customWidth="1"/>
    <col min="17" max="17" width="14.5703125" style="258" customWidth="1"/>
    <col min="18" max="18" width="17.42578125" customWidth="1"/>
    <col min="19" max="19" width="16.28515625" customWidth="1"/>
    <col min="20" max="20" width="16.140625" customWidth="1"/>
    <col min="21" max="176" width="11.42578125" style="109"/>
  </cols>
  <sheetData>
    <row r="1" spans="1:278" s="150" customFormat="1" ht="16.5" customHeight="1" x14ac:dyDescent="0.3">
      <c r="A1" s="371"/>
      <c r="B1" s="372"/>
      <c r="C1" s="372"/>
      <c r="D1" s="485" t="s">
        <v>376</v>
      </c>
      <c r="E1" s="485"/>
      <c r="F1" s="485"/>
      <c r="G1" s="485"/>
      <c r="H1" s="485"/>
      <c r="I1" s="485"/>
      <c r="J1" s="485"/>
      <c r="K1" s="485"/>
      <c r="L1" s="485"/>
      <c r="M1" s="485"/>
      <c r="N1" s="485"/>
      <c r="O1" s="485"/>
      <c r="P1" s="485"/>
      <c r="Q1" s="486"/>
      <c r="R1" s="363" t="s">
        <v>67</v>
      </c>
      <c r="S1" s="363"/>
      <c r="T1" s="363"/>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c r="HA1" s="149"/>
      <c r="HB1" s="149"/>
      <c r="HC1" s="149"/>
      <c r="HD1" s="149"/>
      <c r="HE1" s="149"/>
      <c r="HF1" s="149"/>
      <c r="HG1" s="149"/>
      <c r="HH1" s="149"/>
      <c r="HI1" s="149"/>
      <c r="HJ1" s="149"/>
      <c r="HK1" s="149"/>
      <c r="HL1" s="149"/>
      <c r="HM1" s="149"/>
      <c r="HN1" s="149"/>
      <c r="HO1" s="149"/>
      <c r="HP1" s="149"/>
      <c r="HQ1" s="149"/>
      <c r="HR1" s="149"/>
      <c r="HS1" s="149"/>
      <c r="HT1" s="149"/>
      <c r="HU1" s="149"/>
      <c r="HV1" s="149"/>
      <c r="HW1" s="149"/>
      <c r="HX1" s="149"/>
      <c r="HY1" s="149"/>
      <c r="HZ1" s="149"/>
      <c r="IA1" s="149"/>
      <c r="IB1" s="149"/>
      <c r="IC1" s="149"/>
      <c r="ID1" s="149"/>
      <c r="IE1" s="149"/>
      <c r="IF1" s="149"/>
      <c r="IG1" s="149"/>
      <c r="IH1" s="149"/>
      <c r="II1" s="149"/>
      <c r="IJ1" s="149"/>
      <c r="IK1" s="149"/>
      <c r="IL1" s="149"/>
      <c r="IM1" s="149"/>
      <c r="IN1" s="149"/>
      <c r="IO1" s="149"/>
      <c r="IP1" s="149"/>
      <c r="IQ1" s="149"/>
      <c r="IR1" s="149"/>
      <c r="IS1" s="149"/>
      <c r="IT1" s="149"/>
      <c r="IU1" s="149"/>
      <c r="IV1" s="149"/>
      <c r="IW1" s="149"/>
      <c r="IX1" s="149"/>
      <c r="IY1" s="149"/>
      <c r="IZ1" s="149"/>
      <c r="JA1" s="149"/>
      <c r="JB1" s="149"/>
      <c r="JC1" s="149"/>
      <c r="JD1" s="149"/>
      <c r="JE1" s="149"/>
      <c r="JF1" s="149"/>
      <c r="JG1" s="149"/>
      <c r="JH1" s="149"/>
      <c r="JI1" s="149"/>
      <c r="JJ1" s="149"/>
      <c r="JK1" s="149"/>
      <c r="JL1" s="149"/>
      <c r="JM1" s="149"/>
      <c r="JN1" s="149"/>
      <c r="JO1" s="149"/>
      <c r="JP1" s="149"/>
      <c r="JQ1" s="149"/>
      <c r="JR1" s="149"/>
    </row>
    <row r="2" spans="1:278" s="150" customFormat="1" ht="39.75" customHeight="1" x14ac:dyDescent="0.3">
      <c r="A2" s="373"/>
      <c r="B2" s="374"/>
      <c r="C2" s="374"/>
      <c r="D2" s="487"/>
      <c r="E2" s="487"/>
      <c r="F2" s="487"/>
      <c r="G2" s="487"/>
      <c r="H2" s="487"/>
      <c r="I2" s="487"/>
      <c r="J2" s="487"/>
      <c r="K2" s="487"/>
      <c r="L2" s="487"/>
      <c r="M2" s="487"/>
      <c r="N2" s="487"/>
      <c r="O2" s="487"/>
      <c r="P2" s="487"/>
      <c r="Q2" s="488"/>
      <c r="R2" s="363"/>
      <c r="S2" s="363"/>
      <c r="T2" s="363"/>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c r="HA2" s="149"/>
      <c r="HB2" s="149"/>
      <c r="HC2" s="149"/>
      <c r="HD2" s="149"/>
      <c r="HE2" s="149"/>
      <c r="HF2" s="149"/>
      <c r="HG2" s="149"/>
      <c r="HH2" s="149"/>
      <c r="HI2" s="149"/>
      <c r="HJ2" s="149"/>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c r="IU2" s="149"/>
      <c r="IV2" s="149"/>
      <c r="IW2" s="149"/>
      <c r="IX2" s="149"/>
      <c r="IY2" s="149"/>
      <c r="IZ2" s="149"/>
      <c r="JA2" s="149"/>
      <c r="JB2" s="149"/>
      <c r="JC2" s="149"/>
      <c r="JD2" s="149"/>
      <c r="JE2" s="149"/>
      <c r="JF2" s="149"/>
      <c r="JG2" s="149"/>
      <c r="JH2" s="149"/>
      <c r="JI2" s="149"/>
      <c r="JJ2" s="149"/>
      <c r="JK2" s="149"/>
      <c r="JL2" s="149"/>
      <c r="JM2" s="149"/>
      <c r="JN2" s="149"/>
      <c r="JO2" s="149"/>
      <c r="JP2" s="149"/>
      <c r="JQ2" s="149"/>
      <c r="JR2" s="149"/>
    </row>
    <row r="3" spans="1:278" s="150" customFormat="1" ht="3" customHeight="1" x14ac:dyDescent="0.3">
      <c r="A3" s="2"/>
      <c r="B3" s="2"/>
      <c r="C3" s="162"/>
      <c r="D3" s="487"/>
      <c r="E3" s="487"/>
      <c r="F3" s="487"/>
      <c r="G3" s="487"/>
      <c r="H3" s="487"/>
      <c r="I3" s="487"/>
      <c r="J3" s="487"/>
      <c r="K3" s="487"/>
      <c r="L3" s="487"/>
      <c r="M3" s="487"/>
      <c r="N3" s="487"/>
      <c r="O3" s="487"/>
      <c r="P3" s="487"/>
      <c r="Q3" s="488"/>
      <c r="R3" s="363"/>
      <c r="S3" s="363"/>
      <c r="T3" s="363"/>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49"/>
      <c r="BN3" s="149"/>
      <c r="BO3" s="149"/>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49"/>
      <c r="DS3" s="149"/>
      <c r="DT3" s="149"/>
      <c r="DU3" s="149"/>
      <c r="DV3" s="149"/>
      <c r="DW3" s="149"/>
      <c r="DX3" s="149"/>
      <c r="DY3" s="149"/>
      <c r="DZ3" s="149"/>
      <c r="EA3" s="149"/>
      <c r="EB3" s="149"/>
      <c r="EC3" s="149"/>
      <c r="ED3" s="149"/>
      <c r="EE3" s="149"/>
      <c r="EF3" s="149"/>
      <c r="EG3" s="149"/>
      <c r="EH3" s="149"/>
      <c r="EI3" s="149"/>
      <c r="EJ3" s="149"/>
      <c r="EK3" s="149"/>
      <c r="EL3" s="149"/>
      <c r="EM3" s="149"/>
      <c r="EN3" s="149"/>
      <c r="EO3" s="149"/>
      <c r="EP3" s="149"/>
      <c r="EQ3" s="149"/>
      <c r="ER3" s="149"/>
      <c r="ES3" s="149"/>
      <c r="ET3" s="149"/>
      <c r="EU3" s="149"/>
      <c r="EV3" s="149"/>
      <c r="EW3" s="149"/>
      <c r="EX3" s="149"/>
      <c r="EY3" s="149"/>
      <c r="EZ3" s="149"/>
      <c r="FA3" s="149"/>
      <c r="FB3" s="149"/>
      <c r="FC3" s="149"/>
      <c r="FD3" s="149"/>
      <c r="FE3" s="149"/>
      <c r="FF3" s="149"/>
      <c r="FG3" s="149"/>
      <c r="FH3" s="149"/>
      <c r="FI3" s="149"/>
      <c r="FJ3" s="149"/>
      <c r="FK3" s="149"/>
      <c r="FL3" s="149"/>
      <c r="FM3" s="149"/>
      <c r="FN3" s="149"/>
      <c r="FO3" s="149"/>
      <c r="FP3" s="149"/>
      <c r="FQ3" s="149"/>
      <c r="FR3" s="149"/>
      <c r="FS3" s="149"/>
      <c r="FT3" s="149"/>
      <c r="FU3" s="149"/>
      <c r="FV3" s="149"/>
      <c r="FW3" s="149"/>
      <c r="FX3" s="149"/>
      <c r="FY3" s="149"/>
      <c r="FZ3" s="149"/>
      <c r="GA3" s="149"/>
      <c r="GB3" s="149"/>
      <c r="GC3" s="149"/>
      <c r="GD3" s="149"/>
      <c r="GE3" s="149"/>
      <c r="GF3" s="149"/>
      <c r="GG3" s="149"/>
      <c r="GH3" s="149"/>
      <c r="GI3" s="149"/>
      <c r="GJ3" s="149"/>
      <c r="GK3" s="149"/>
      <c r="GL3" s="149"/>
      <c r="GM3" s="149"/>
      <c r="GN3" s="149"/>
      <c r="GO3" s="149"/>
      <c r="GP3" s="149"/>
      <c r="GQ3" s="149"/>
      <c r="GR3" s="149"/>
      <c r="GS3" s="149"/>
      <c r="GT3" s="149"/>
      <c r="GU3" s="149"/>
      <c r="GV3" s="149"/>
      <c r="GW3" s="149"/>
      <c r="GX3" s="149"/>
      <c r="GY3" s="149"/>
      <c r="GZ3" s="149"/>
      <c r="HA3" s="149"/>
      <c r="HB3" s="149"/>
      <c r="HC3" s="149"/>
      <c r="HD3" s="149"/>
      <c r="HE3" s="149"/>
      <c r="HF3" s="149"/>
      <c r="HG3" s="149"/>
      <c r="HH3" s="149"/>
      <c r="HI3" s="149"/>
      <c r="HJ3" s="149"/>
      <c r="HK3" s="149"/>
      <c r="HL3" s="149"/>
      <c r="HM3" s="149"/>
      <c r="HN3" s="149"/>
      <c r="HO3" s="149"/>
      <c r="HP3" s="149"/>
      <c r="HQ3" s="149"/>
      <c r="HR3" s="149"/>
      <c r="HS3" s="149"/>
      <c r="HT3" s="149"/>
      <c r="HU3" s="149"/>
      <c r="HV3" s="149"/>
      <c r="HW3" s="149"/>
      <c r="HX3" s="149"/>
      <c r="HY3" s="149"/>
      <c r="HZ3" s="149"/>
      <c r="IA3" s="149"/>
      <c r="IB3" s="149"/>
      <c r="IC3" s="149"/>
      <c r="ID3" s="149"/>
      <c r="IE3" s="149"/>
      <c r="IF3" s="149"/>
      <c r="IG3" s="149"/>
      <c r="IH3" s="149"/>
      <c r="II3" s="149"/>
      <c r="IJ3" s="149"/>
      <c r="IK3" s="149"/>
      <c r="IL3" s="149"/>
      <c r="IM3" s="149"/>
      <c r="IN3" s="149"/>
      <c r="IO3" s="149"/>
      <c r="IP3" s="149"/>
      <c r="IQ3" s="149"/>
      <c r="IR3" s="149"/>
      <c r="IS3" s="149"/>
      <c r="IT3" s="149"/>
      <c r="IU3" s="149"/>
      <c r="IV3" s="149"/>
      <c r="IW3" s="149"/>
      <c r="IX3" s="149"/>
      <c r="IY3" s="149"/>
      <c r="IZ3" s="149"/>
      <c r="JA3" s="149"/>
      <c r="JB3" s="149"/>
      <c r="JC3" s="149"/>
      <c r="JD3" s="149"/>
      <c r="JE3" s="149"/>
      <c r="JF3" s="149"/>
      <c r="JG3" s="149"/>
      <c r="JH3" s="149"/>
      <c r="JI3" s="149"/>
      <c r="JJ3" s="149"/>
      <c r="JK3" s="149"/>
      <c r="JL3" s="149"/>
      <c r="JM3" s="149"/>
      <c r="JN3" s="149"/>
      <c r="JO3" s="149"/>
      <c r="JP3" s="149"/>
      <c r="JQ3" s="149"/>
      <c r="JR3" s="149"/>
    </row>
    <row r="4" spans="1:278" s="150" customFormat="1" ht="41.25" customHeight="1" x14ac:dyDescent="0.3">
      <c r="A4" s="364" t="s">
        <v>0</v>
      </c>
      <c r="B4" s="365"/>
      <c r="C4" s="366"/>
      <c r="D4" s="367" t="str">
        <f>'Mapa Final'!D4</f>
        <v>Administración de la Carrera Judicial</v>
      </c>
      <c r="E4" s="368"/>
      <c r="F4" s="368"/>
      <c r="G4" s="368"/>
      <c r="H4" s="368"/>
      <c r="I4" s="368"/>
      <c r="J4" s="368"/>
      <c r="K4" s="368"/>
      <c r="L4" s="368"/>
      <c r="M4" s="368"/>
      <c r="N4" s="369"/>
      <c r="O4" s="370"/>
      <c r="P4" s="370"/>
      <c r="Q4" s="370"/>
      <c r="R4" s="1"/>
      <c r="S4" s="1"/>
      <c r="T4" s="1"/>
      <c r="U4" s="149"/>
      <c r="V4" s="149"/>
      <c r="W4" s="149"/>
      <c r="X4" s="149"/>
      <c r="Y4" s="149"/>
      <c r="Z4" s="149"/>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c r="DY4" s="149"/>
      <c r="DZ4" s="149"/>
      <c r="EA4" s="149"/>
      <c r="EB4" s="149"/>
      <c r="EC4" s="149"/>
      <c r="ED4" s="149"/>
      <c r="EE4" s="149"/>
      <c r="EF4" s="149"/>
      <c r="EG4" s="149"/>
      <c r="EH4" s="149"/>
      <c r="EI4" s="149"/>
      <c r="EJ4" s="149"/>
      <c r="EK4" s="149"/>
      <c r="EL4" s="149"/>
      <c r="EM4" s="149"/>
      <c r="EN4" s="149"/>
      <c r="EO4" s="149"/>
      <c r="EP4" s="149"/>
      <c r="EQ4" s="149"/>
      <c r="ER4" s="149"/>
      <c r="ES4" s="149"/>
      <c r="ET4" s="149"/>
      <c r="EU4" s="149"/>
      <c r="EV4" s="149"/>
      <c r="EW4" s="149"/>
      <c r="EX4" s="149"/>
      <c r="EY4" s="149"/>
      <c r="EZ4" s="149"/>
      <c r="FA4" s="149"/>
      <c r="FB4" s="149"/>
      <c r="FC4" s="149"/>
      <c r="FD4" s="149"/>
      <c r="FE4" s="149"/>
      <c r="FF4" s="149"/>
      <c r="FG4" s="149"/>
      <c r="FH4" s="149"/>
      <c r="FI4" s="149"/>
      <c r="FJ4" s="149"/>
      <c r="FK4" s="149"/>
      <c r="FL4" s="149"/>
      <c r="FM4" s="149"/>
      <c r="FN4" s="149"/>
      <c r="FO4" s="149"/>
      <c r="FP4" s="149"/>
      <c r="FQ4" s="149"/>
      <c r="FR4" s="149"/>
      <c r="FS4" s="149"/>
      <c r="FT4" s="149"/>
      <c r="FU4" s="149"/>
      <c r="FV4" s="149"/>
      <c r="FW4" s="149"/>
      <c r="FX4" s="149"/>
      <c r="FY4" s="149"/>
      <c r="FZ4" s="149"/>
      <c r="GA4" s="149"/>
      <c r="GB4" s="149"/>
      <c r="GC4" s="149"/>
      <c r="GD4" s="149"/>
      <c r="GE4" s="149"/>
      <c r="GF4" s="149"/>
      <c r="GG4" s="149"/>
      <c r="GH4" s="149"/>
      <c r="GI4" s="149"/>
      <c r="GJ4" s="149"/>
      <c r="GK4" s="149"/>
      <c r="GL4" s="149"/>
      <c r="GM4" s="149"/>
      <c r="GN4" s="149"/>
      <c r="GO4" s="149"/>
      <c r="GP4" s="149"/>
      <c r="GQ4" s="149"/>
      <c r="GR4" s="149"/>
      <c r="GS4" s="149"/>
      <c r="GT4" s="149"/>
      <c r="GU4" s="149"/>
      <c r="GV4" s="149"/>
      <c r="GW4" s="149"/>
      <c r="GX4" s="149"/>
      <c r="GY4" s="149"/>
      <c r="GZ4" s="149"/>
      <c r="HA4" s="149"/>
      <c r="HB4" s="149"/>
      <c r="HC4" s="149"/>
      <c r="HD4" s="149"/>
      <c r="HE4" s="149"/>
      <c r="HF4" s="149"/>
      <c r="HG4" s="149"/>
      <c r="HH4" s="149"/>
      <c r="HI4" s="149"/>
      <c r="HJ4" s="149"/>
      <c r="HK4" s="149"/>
      <c r="HL4" s="149"/>
      <c r="HM4" s="149"/>
      <c r="HN4" s="149"/>
      <c r="HO4" s="149"/>
      <c r="HP4" s="149"/>
      <c r="HQ4" s="149"/>
      <c r="HR4" s="149"/>
      <c r="HS4" s="149"/>
      <c r="HT4" s="149"/>
      <c r="HU4" s="149"/>
      <c r="HV4" s="149"/>
      <c r="HW4" s="149"/>
      <c r="HX4" s="149"/>
      <c r="HY4" s="149"/>
      <c r="HZ4" s="149"/>
      <c r="IA4" s="149"/>
      <c r="IB4" s="149"/>
      <c r="IC4" s="149"/>
      <c r="ID4" s="149"/>
      <c r="IE4" s="149"/>
      <c r="IF4" s="149"/>
      <c r="IG4" s="149"/>
      <c r="IH4" s="149"/>
      <c r="II4" s="149"/>
      <c r="IJ4" s="149"/>
      <c r="IK4" s="149"/>
      <c r="IL4" s="149"/>
      <c r="IM4" s="149"/>
      <c r="IN4" s="149"/>
      <c r="IO4" s="149"/>
      <c r="IP4" s="149"/>
      <c r="IQ4" s="149"/>
      <c r="IR4" s="149"/>
      <c r="IS4" s="149"/>
      <c r="IT4" s="149"/>
      <c r="IU4" s="149"/>
      <c r="IV4" s="149"/>
      <c r="IW4" s="149"/>
      <c r="IX4" s="149"/>
      <c r="IY4" s="149"/>
      <c r="IZ4" s="149"/>
      <c r="JA4" s="149"/>
      <c r="JB4" s="149"/>
      <c r="JC4" s="149"/>
      <c r="JD4" s="149"/>
      <c r="JE4" s="149"/>
      <c r="JF4" s="149"/>
      <c r="JG4" s="149"/>
      <c r="JH4" s="149"/>
      <c r="JI4" s="149"/>
      <c r="JJ4" s="149"/>
      <c r="JK4" s="149"/>
      <c r="JL4" s="149"/>
      <c r="JM4" s="149"/>
      <c r="JN4" s="149"/>
      <c r="JO4" s="149"/>
      <c r="JP4" s="149"/>
      <c r="JQ4" s="149"/>
      <c r="JR4" s="149"/>
    </row>
    <row r="5" spans="1:278" s="150" customFormat="1" ht="52.5" customHeight="1" x14ac:dyDescent="0.3">
      <c r="A5" s="364" t="s">
        <v>1</v>
      </c>
      <c r="B5" s="365"/>
      <c r="C5" s="366"/>
      <c r="D5" s="375"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76"/>
      <c r="F5" s="376"/>
      <c r="G5" s="376"/>
      <c r="H5" s="376"/>
      <c r="I5" s="376"/>
      <c r="J5" s="376"/>
      <c r="K5" s="376"/>
      <c r="L5" s="376"/>
      <c r="M5" s="376"/>
      <c r="N5" s="377"/>
      <c r="O5" s="1"/>
      <c r="P5" s="1"/>
      <c r="Q5" s="2"/>
      <c r="R5" s="1"/>
      <c r="S5" s="1"/>
      <c r="T5" s="1"/>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c r="IX5" s="149"/>
      <c r="IY5" s="149"/>
      <c r="IZ5" s="149"/>
      <c r="JA5" s="149"/>
      <c r="JB5" s="149"/>
      <c r="JC5" s="149"/>
      <c r="JD5" s="149"/>
      <c r="JE5" s="149"/>
      <c r="JF5" s="149"/>
      <c r="JG5" s="149"/>
      <c r="JH5" s="149"/>
      <c r="JI5" s="149"/>
      <c r="JJ5" s="149"/>
      <c r="JK5" s="149"/>
      <c r="JL5" s="149"/>
      <c r="JM5" s="149"/>
      <c r="JN5" s="149"/>
      <c r="JO5" s="149"/>
      <c r="JP5" s="149"/>
      <c r="JQ5" s="149"/>
      <c r="JR5" s="149"/>
    </row>
    <row r="6" spans="1:278" s="150" customFormat="1" ht="32.25" customHeight="1" thickBot="1" x14ac:dyDescent="0.35">
      <c r="A6" s="364" t="s">
        <v>2</v>
      </c>
      <c r="B6" s="365"/>
      <c r="C6" s="366"/>
      <c r="D6" s="375" t="str">
        <f>'Mapa Final'!D6</f>
        <v>Nivel Central y Seccional</v>
      </c>
      <c r="E6" s="376"/>
      <c r="F6" s="376"/>
      <c r="G6" s="376"/>
      <c r="H6" s="376"/>
      <c r="I6" s="376"/>
      <c r="J6" s="376"/>
      <c r="K6" s="376"/>
      <c r="L6" s="376"/>
      <c r="M6" s="376"/>
      <c r="N6" s="377"/>
      <c r="O6" s="1"/>
      <c r="P6" s="1"/>
      <c r="Q6" s="2"/>
      <c r="R6" s="1"/>
      <c r="S6" s="1"/>
      <c r="T6" s="1"/>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149"/>
      <c r="GA6" s="149"/>
      <c r="GB6" s="149"/>
      <c r="GC6" s="149"/>
      <c r="GD6" s="149"/>
      <c r="GE6" s="149"/>
      <c r="GF6" s="149"/>
      <c r="GG6" s="149"/>
      <c r="GH6" s="149"/>
      <c r="GI6" s="149"/>
      <c r="GJ6" s="149"/>
      <c r="GK6" s="149"/>
      <c r="GL6" s="149"/>
      <c r="GM6" s="149"/>
      <c r="GN6" s="149"/>
      <c r="GO6" s="149"/>
      <c r="GP6" s="149"/>
      <c r="GQ6" s="149"/>
      <c r="GR6" s="149"/>
      <c r="GS6" s="149"/>
      <c r="GT6" s="149"/>
      <c r="GU6" s="149"/>
      <c r="GV6" s="149"/>
      <c r="GW6" s="149"/>
      <c r="GX6" s="149"/>
      <c r="GY6" s="149"/>
      <c r="GZ6" s="149"/>
      <c r="HA6" s="149"/>
      <c r="HB6" s="149"/>
      <c r="HC6" s="149"/>
      <c r="HD6" s="149"/>
      <c r="HE6" s="149"/>
      <c r="HF6" s="149"/>
      <c r="HG6" s="149"/>
      <c r="HH6" s="149"/>
      <c r="HI6" s="149"/>
      <c r="HJ6" s="149"/>
      <c r="HK6" s="149"/>
      <c r="HL6" s="149"/>
      <c r="HM6" s="149"/>
      <c r="HN6" s="149"/>
      <c r="HO6" s="149"/>
      <c r="HP6" s="149"/>
      <c r="HQ6" s="149"/>
      <c r="HR6" s="149"/>
      <c r="HS6" s="149"/>
      <c r="HT6" s="149"/>
      <c r="HU6" s="149"/>
      <c r="HV6" s="149"/>
      <c r="HW6" s="149"/>
      <c r="HX6" s="149"/>
      <c r="HY6" s="149"/>
      <c r="HZ6" s="149"/>
      <c r="IA6" s="149"/>
      <c r="IB6" s="149"/>
      <c r="IC6" s="149"/>
      <c r="ID6" s="149"/>
      <c r="IE6" s="149"/>
      <c r="IF6" s="149"/>
      <c r="IG6" s="149"/>
      <c r="IH6" s="149"/>
      <c r="II6" s="149"/>
      <c r="IJ6" s="149"/>
      <c r="IK6" s="149"/>
      <c r="IL6" s="149"/>
      <c r="IM6" s="149"/>
      <c r="IN6" s="149"/>
      <c r="IO6" s="149"/>
      <c r="IP6" s="149"/>
      <c r="IQ6" s="149"/>
      <c r="IR6" s="149"/>
      <c r="IS6" s="149"/>
      <c r="IT6" s="149"/>
      <c r="IU6" s="149"/>
      <c r="IV6" s="149"/>
      <c r="IW6" s="149"/>
      <c r="IX6" s="149"/>
      <c r="IY6" s="149"/>
      <c r="IZ6" s="149"/>
      <c r="JA6" s="149"/>
      <c r="JB6" s="149"/>
      <c r="JC6" s="149"/>
      <c r="JD6" s="149"/>
      <c r="JE6" s="149"/>
      <c r="JF6" s="149"/>
      <c r="JG6" s="149"/>
      <c r="JH6" s="149"/>
      <c r="JI6" s="149"/>
      <c r="JJ6" s="149"/>
      <c r="JK6" s="149"/>
      <c r="JL6" s="149"/>
      <c r="JM6" s="149"/>
      <c r="JN6" s="149"/>
      <c r="JO6" s="149"/>
      <c r="JP6" s="149"/>
      <c r="JQ6" s="149"/>
      <c r="JR6" s="149"/>
    </row>
    <row r="7" spans="1:278" s="165" customFormat="1" ht="46.5" customHeight="1" thickTop="1" thickBot="1" x14ac:dyDescent="0.3">
      <c r="A7" s="493" t="s">
        <v>354</v>
      </c>
      <c r="B7" s="494"/>
      <c r="C7" s="494"/>
      <c r="D7" s="494"/>
      <c r="E7" s="494"/>
      <c r="F7" s="495"/>
      <c r="G7" s="172"/>
      <c r="H7" s="496" t="s">
        <v>355</v>
      </c>
      <c r="I7" s="496"/>
      <c r="J7" s="496"/>
      <c r="K7" s="496" t="s">
        <v>356</v>
      </c>
      <c r="L7" s="496"/>
      <c r="M7" s="496"/>
      <c r="N7" s="497" t="s">
        <v>357</v>
      </c>
      <c r="O7" s="489" t="s">
        <v>358</v>
      </c>
      <c r="P7" s="491" t="s">
        <v>359</v>
      </c>
      <c r="Q7" s="492"/>
      <c r="R7" s="491" t="s">
        <v>360</v>
      </c>
      <c r="S7" s="492"/>
      <c r="T7" s="467" t="s">
        <v>379</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6" customFormat="1" ht="60.95" customHeight="1" thickTop="1" thickBot="1" x14ac:dyDescent="0.3">
      <c r="A8" s="182" t="s">
        <v>200</v>
      </c>
      <c r="B8" s="182" t="s">
        <v>385</v>
      </c>
      <c r="C8" s="183" t="s">
        <v>8</v>
      </c>
      <c r="D8" s="173" t="s">
        <v>369</v>
      </c>
      <c r="E8" s="174" t="s">
        <v>10</v>
      </c>
      <c r="F8" s="174" t="s">
        <v>11</v>
      </c>
      <c r="G8" s="174" t="s">
        <v>12</v>
      </c>
      <c r="H8" s="175" t="s">
        <v>362</v>
      </c>
      <c r="I8" s="175" t="s">
        <v>38</v>
      </c>
      <c r="J8" s="175" t="s">
        <v>363</v>
      </c>
      <c r="K8" s="175" t="s">
        <v>362</v>
      </c>
      <c r="L8" s="175" t="s">
        <v>364</v>
      </c>
      <c r="M8" s="175" t="s">
        <v>363</v>
      </c>
      <c r="N8" s="497"/>
      <c r="O8" s="490"/>
      <c r="P8" s="176" t="s">
        <v>365</v>
      </c>
      <c r="Q8" s="176" t="s">
        <v>366</v>
      </c>
      <c r="R8" s="176" t="s">
        <v>367</v>
      </c>
      <c r="S8" s="176" t="s">
        <v>368</v>
      </c>
      <c r="T8" s="467"/>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7" customFormat="1" ht="10.5" customHeight="1" thickTop="1" thickBot="1" x14ac:dyDescent="0.3">
      <c r="A9" s="500"/>
      <c r="B9" s="501"/>
      <c r="C9" s="501"/>
      <c r="D9" s="501"/>
      <c r="E9" s="501"/>
      <c r="F9" s="501"/>
      <c r="G9" s="501"/>
      <c r="H9" s="501"/>
      <c r="I9" s="501"/>
      <c r="J9" s="501"/>
      <c r="K9" s="501"/>
      <c r="L9" s="501"/>
      <c r="M9" s="501"/>
      <c r="N9" s="501"/>
      <c r="Q9" s="257"/>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8" customFormat="1" ht="15" customHeight="1" x14ac:dyDescent="0.2">
      <c r="A10" s="502">
        <f>'Mapa Final'!A10</f>
        <v>1</v>
      </c>
      <c r="B10" s="514" t="str">
        <f>'Mapa Final'!B10</f>
        <v>Incumplimiento de la evaluación de servicios de funcionarios</v>
      </c>
      <c r="C10" s="505" t="str">
        <f>'Mapa Final'!C10</f>
        <v>Incumplimiento de las metas establecidas</v>
      </c>
      <c r="D10" s="505" t="str">
        <f>'Mapa Final'!D10</f>
        <v xml:space="preserve">1. Falta de seguimiento a los diferentes factores que integran la evaluación de servicios de los funcionarios en carrera judicial.
2. Superior funcional no allegue los formatos del factor calidad.
3.Los formatos diligenciados no son los vigentes de conformidad con el Acuerdo 16-10618.
4. Incumplimento en el reporte estadistico.
5.Falta de los formatos que intregran los factores de la calificacion de servicios.
</v>
      </c>
      <c r="E10" s="479" t="str">
        <f>'Mapa Final'!E10</f>
        <v>No presentación de datos o Presentación de datos incompletas de la información relacionadas respecto a la calificación de servicios de funcionarios</v>
      </c>
      <c r="F10" s="479" t="str">
        <f>'Mapa Final'!F10</f>
        <v>No consolidar la evaluación de los funcionarios de carrera dentro de los términos establecidos por la normatividades vigente.</v>
      </c>
      <c r="G10" s="479" t="str">
        <f>'Mapa Final'!G10</f>
        <v>Ejecución y Administración de Procesos</v>
      </c>
      <c r="H10" s="482" t="str">
        <f>'Mapa Final'!I10</f>
        <v>Media</v>
      </c>
      <c r="I10" s="508" t="str">
        <f>'Mapa Final'!L10</f>
        <v>Moderado</v>
      </c>
      <c r="J10" s="516" t="str">
        <f>'Mapa Final'!N10</f>
        <v>Moderado</v>
      </c>
      <c r="K10" s="468" t="str">
        <f>'Mapa Final'!AA10</f>
        <v>Baja</v>
      </c>
      <c r="L10" s="468" t="str">
        <f>'Mapa Final'!AE10</f>
        <v>Moderado</v>
      </c>
      <c r="M10" s="511" t="str">
        <f>'Mapa Final'!AG10</f>
        <v>Moderado</v>
      </c>
      <c r="N10" s="468" t="str">
        <f>'Mapa Final'!AH10</f>
        <v>Aceptar</v>
      </c>
      <c r="O10" s="471" t="s">
        <v>619</v>
      </c>
      <c r="P10" s="474"/>
      <c r="Q10" s="477" t="s">
        <v>607</v>
      </c>
      <c r="R10" s="521">
        <v>44287</v>
      </c>
      <c r="S10" s="471" t="s">
        <v>616</v>
      </c>
      <c r="T10" s="471" t="s">
        <v>617</v>
      </c>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8" customFormat="1" ht="13.5" customHeight="1" x14ac:dyDescent="0.2">
      <c r="A11" s="503"/>
      <c r="B11" s="519"/>
      <c r="C11" s="506"/>
      <c r="D11" s="506"/>
      <c r="E11" s="480"/>
      <c r="F11" s="480"/>
      <c r="G11" s="480"/>
      <c r="H11" s="483"/>
      <c r="I11" s="509"/>
      <c r="J11" s="517"/>
      <c r="K11" s="469"/>
      <c r="L11" s="469"/>
      <c r="M11" s="512"/>
      <c r="N11" s="469"/>
      <c r="O11" s="472"/>
      <c r="P11" s="475"/>
      <c r="Q11" s="472"/>
      <c r="R11" s="498"/>
      <c r="S11" s="498"/>
      <c r="T11" s="498"/>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8" customFormat="1" ht="13.5" customHeight="1" x14ac:dyDescent="0.2">
      <c r="A12" s="503"/>
      <c r="B12" s="519"/>
      <c r="C12" s="506"/>
      <c r="D12" s="506"/>
      <c r="E12" s="480"/>
      <c r="F12" s="480"/>
      <c r="G12" s="480"/>
      <c r="H12" s="483"/>
      <c r="I12" s="509"/>
      <c r="J12" s="517"/>
      <c r="K12" s="469"/>
      <c r="L12" s="469"/>
      <c r="M12" s="512"/>
      <c r="N12" s="469"/>
      <c r="O12" s="472"/>
      <c r="P12" s="475"/>
      <c r="Q12" s="472"/>
      <c r="R12" s="498"/>
      <c r="S12" s="498"/>
      <c r="T12" s="498"/>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8" customFormat="1" ht="13.5" customHeight="1" x14ac:dyDescent="0.2">
      <c r="A13" s="503"/>
      <c r="B13" s="519"/>
      <c r="C13" s="506"/>
      <c r="D13" s="506"/>
      <c r="E13" s="480"/>
      <c r="F13" s="480"/>
      <c r="G13" s="480"/>
      <c r="H13" s="483"/>
      <c r="I13" s="509"/>
      <c r="J13" s="517"/>
      <c r="K13" s="469"/>
      <c r="L13" s="469"/>
      <c r="M13" s="512"/>
      <c r="N13" s="469"/>
      <c r="O13" s="472"/>
      <c r="P13" s="475"/>
      <c r="Q13" s="472"/>
      <c r="R13" s="498"/>
      <c r="S13" s="498"/>
      <c r="T13" s="498"/>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8" customFormat="1" ht="238.5" customHeight="1" thickBot="1" x14ac:dyDescent="0.25">
      <c r="A14" s="504"/>
      <c r="B14" s="520"/>
      <c r="C14" s="507"/>
      <c r="D14" s="507"/>
      <c r="E14" s="481"/>
      <c r="F14" s="481"/>
      <c r="G14" s="481"/>
      <c r="H14" s="484"/>
      <c r="I14" s="510"/>
      <c r="J14" s="518"/>
      <c r="K14" s="470"/>
      <c r="L14" s="470"/>
      <c r="M14" s="513"/>
      <c r="N14" s="470"/>
      <c r="O14" s="473"/>
      <c r="P14" s="476"/>
      <c r="Q14" s="473"/>
      <c r="R14" s="499"/>
      <c r="S14" s="499"/>
      <c r="T14" s="499"/>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8" customFormat="1" ht="15" customHeight="1" x14ac:dyDescent="0.2">
      <c r="A15" s="502">
        <f>'Mapa Final'!A15</f>
        <v>2</v>
      </c>
      <c r="B15" s="514" t="str">
        <f>'Mapa Final'!B15</f>
        <v xml:space="preserve">Inobservancia en los trámites del Concurso de Méritos
</v>
      </c>
      <c r="C15" s="505" t="str">
        <f>'Mapa Final'!C15</f>
        <v>Incumplimiento de las metas establecidas</v>
      </c>
      <c r="D15" s="505" t="str">
        <f>'Mapa Final'!D15</f>
        <v xml:space="preserve">1.No validar la información suministrada de planta.
2. Publicar como vacantes cargos que están provistos en propiedad y omitir publicación de cargos que se encuentran vacantes.
3. Reporte de novedades extemporáneas por parte de los Despachos Judiciales.
4. Desconocimiento de la normatividad y procedimientos para reporte de vacantes al Consejo Seccional de la Judicatura.
</v>
      </c>
      <c r="E15" s="479" t="str">
        <f>'Mapa Final'!E15</f>
        <v>Incumplimiento de etapas del concurso de meritos</v>
      </c>
      <c r="F15" s="479" t="str">
        <f>'Mapa Final'!F15</f>
        <v>Falta de observancia o cumplimiento en surtir las etapas de los trámite de Concurso de Méritos</v>
      </c>
      <c r="G15" s="479" t="str">
        <f>'Mapa Final'!G15</f>
        <v>Ejecución y Administración de Procesos</v>
      </c>
      <c r="H15" s="482" t="str">
        <f>'Mapa Final'!I15</f>
        <v>Media</v>
      </c>
      <c r="I15" s="508" t="str">
        <f>'Mapa Final'!L15</f>
        <v>Moderado</v>
      </c>
      <c r="J15" s="516" t="str">
        <f>'Mapa Final'!N15</f>
        <v>Moderado</v>
      </c>
      <c r="K15" s="468" t="str">
        <f>'Mapa Final'!AA15</f>
        <v>Baja</v>
      </c>
      <c r="L15" s="468" t="str">
        <f>'Mapa Final'!AE15</f>
        <v>Moderado</v>
      </c>
      <c r="M15" s="511" t="str">
        <f>'Mapa Final'!AG15</f>
        <v>Moderado</v>
      </c>
      <c r="N15" s="468" t="str">
        <f>'Mapa Final'!AH15</f>
        <v>Aceptar</v>
      </c>
      <c r="O15" s="471" t="s">
        <v>614</v>
      </c>
      <c r="P15" s="474"/>
      <c r="Q15" s="477" t="s">
        <v>607</v>
      </c>
      <c r="R15" s="521">
        <v>44287</v>
      </c>
      <c r="S15" s="471" t="s">
        <v>616</v>
      </c>
      <c r="T15" s="471" t="s">
        <v>617</v>
      </c>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8" customFormat="1" ht="13.5" customHeight="1" x14ac:dyDescent="0.2">
      <c r="A16" s="503"/>
      <c r="B16" s="519"/>
      <c r="C16" s="506"/>
      <c r="D16" s="506"/>
      <c r="E16" s="480"/>
      <c r="F16" s="480"/>
      <c r="G16" s="480"/>
      <c r="H16" s="483"/>
      <c r="I16" s="509"/>
      <c r="J16" s="517"/>
      <c r="K16" s="469"/>
      <c r="L16" s="469"/>
      <c r="M16" s="512"/>
      <c r="N16" s="469"/>
      <c r="O16" s="472"/>
      <c r="P16" s="475"/>
      <c r="Q16" s="472"/>
      <c r="R16" s="498"/>
      <c r="S16" s="498"/>
      <c r="T16" s="498"/>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8" customFormat="1" ht="13.5" customHeight="1" x14ac:dyDescent="0.2">
      <c r="A17" s="503"/>
      <c r="B17" s="519"/>
      <c r="C17" s="506"/>
      <c r="D17" s="506"/>
      <c r="E17" s="480"/>
      <c r="F17" s="480"/>
      <c r="G17" s="480"/>
      <c r="H17" s="483"/>
      <c r="I17" s="509"/>
      <c r="J17" s="517"/>
      <c r="K17" s="469"/>
      <c r="L17" s="469"/>
      <c r="M17" s="512"/>
      <c r="N17" s="469"/>
      <c r="O17" s="472"/>
      <c r="P17" s="475"/>
      <c r="Q17" s="472"/>
      <c r="R17" s="498"/>
      <c r="S17" s="498"/>
      <c r="T17" s="498"/>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8" customFormat="1" ht="13.5" customHeight="1" x14ac:dyDescent="0.2">
      <c r="A18" s="503"/>
      <c r="B18" s="519"/>
      <c r="C18" s="506"/>
      <c r="D18" s="506"/>
      <c r="E18" s="480"/>
      <c r="F18" s="480"/>
      <c r="G18" s="480"/>
      <c r="H18" s="483"/>
      <c r="I18" s="509"/>
      <c r="J18" s="517"/>
      <c r="K18" s="469"/>
      <c r="L18" s="469"/>
      <c r="M18" s="512"/>
      <c r="N18" s="469"/>
      <c r="O18" s="472"/>
      <c r="P18" s="475"/>
      <c r="Q18" s="472"/>
      <c r="R18" s="498"/>
      <c r="S18" s="498"/>
      <c r="T18" s="498"/>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8" customFormat="1" ht="255.75" customHeight="1" thickBot="1" x14ac:dyDescent="0.25">
      <c r="A19" s="504"/>
      <c r="B19" s="520"/>
      <c r="C19" s="507"/>
      <c r="D19" s="507"/>
      <c r="E19" s="481"/>
      <c r="F19" s="481"/>
      <c r="G19" s="481"/>
      <c r="H19" s="484"/>
      <c r="I19" s="510"/>
      <c r="J19" s="518"/>
      <c r="K19" s="470"/>
      <c r="L19" s="470"/>
      <c r="M19" s="513"/>
      <c r="N19" s="470"/>
      <c r="O19" s="473"/>
      <c r="P19" s="476"/>
      <c r="Q19" s="473"/>
      <c r="R19" s="499"/>
      <c r="S19" s="499"/>
      <c r="T19" s="499"/>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x14ac:dyDescent="0.25">
      <c r="A20" s="502">
        <f>'Mapa Final'!A20</f>
        <v>3</v>
      </c>
      <c r="B20" s="514" t="str">
        <f>'Mapa Final'!B20</f>
        <v>Contravenir el trámite de traslado a servidores judiciales.</v>
      </c>
      <c r="C20" s="505" t="str">
        <f>'Mapa Final'!C20</f>
        <v>Incumplimiento de las metas establecidas</v>
      </c>
      <c r="D20" s="505" t="str">
        <f>'Mapa Final'!D20</f>
        <v xml:space="preserve">1.Concesion de concepto favorable de traslado sin el cumplimiento de los requistos.
2.Concesion de conpceto favorable de traslado a sede con lista de elegibles o traslado en tramite.
3. Inoportuna comunicación de la Unidad de Carrera en un trámite de traslado para la misma sede.
</v>
      </c>
      <c r="E20" s="479" t="str">
        <f>'Mapa Final'!E20</f>
        <v>Inadecuada evaluación de los requisitos y factores que justifican emitir concepto favorable o desfavorable para las solicitudes de traslados presentadas por funcionarios y empleados.</v>
      </c>
      <c r="F20" s="479" t="str">
        <f>'Mapa Final'!F20</f>
        <v>Posibilidad de incumplimiento de metas debido a la inadecuada evaluación de los requisitos y factores que justifican emitir concepto favorable o desfavorable para las solicitudes de traslados presentadas por funcionarios y empleados.</v>
      </c>
      <c r="G20" s="479" t="str">
        <f>'Mapa Final'!G20</f>
        <v>Ejecución y Administración de Procesos</v>
      </c>
      <c r="H20" s="482" t="str">
        <f>'Mapa Final'!I20</f>
        <v>Media</v>
      </c>
      <c r="I20" s="508" t="str">
        <f>'Mapa Final'!L20</f>
        <v>Moderado</v>
      </c>
      <c r="J20" s="516" t="str">
        <f>'Mapa Final'!N20</f>
        <v>Moderado</v>
      </c>
      <c r="K20" s="468" t="str">
        <f>'Mapa Final'!AA20</f>
        <v>Baja</v>
      </c>
      <c r="L20" s="468" t="str">
        <f>'Mapa Final'!AE20</f>
        <v>Moderado</v>
      </c>
      <c r="M20" s="511" t="str">
        <f>'Mapa Final'!AG20</f>
        <v>Moderado</v>
      </c>
      <c r="N20" s="468" t="str">
        <f>'Mapa Final'!AH20</f>
        <v>Aceptar</v>
      </c>
      <c r="O20" s="471" t="s">
        <v>615</v>
      </c>
      <c r="P20" s="474"/>
      <c r="Q20" s="477" t="s">
        <v>607</v>
      </c>
      <c r="R20" s="521">
        <v>44287</v>
      </c>
      <c r="S20" s="471" t="s">
        <v>616</v>
      </c>
      <c r="T20" s="471" t="s">
        <v>617</v>
      </c>
      <c r="U20" s="181"/>
      <c r="V20" s="181"/>
    </row>
    <row r="21" spans="1:176" x14ac:dyDescent="0.25">
      <c r="A21" s="503"/>
      <c r="B21" s="519"/>
      <c r="C21" s="506"/>
      <c r="D21" s="506"/>
      <c r="E21" s="480"/>
      <c r="F21" s="480"/>
      <c r="G21" s="480"/>
      <c r="H21" s="483"/>
      <c r="I21" s="509"/>
      <c r="J21" s="517"/>
      <c r="K21" s="469"/>
      <c r="L21" s="469"/>
      <c r="M21" s="512"/>
      <c r="N21" s="469"/>
      <c r="O21" s="498"/>
      <c r="P21" s="475"/>
      <c r="Q21" s="472"/>
      <c r="R21" s="498"/>
      <c r="S21" s="498"/>
      <c r="T21" s="498"/>
      <c r="U21" s="181"/>
      <c r="V21" s="181"/>
    </row>
    <row r="22" spans="1:176" x14ac:dyDescent="0.25">
      <c r="A22" s="503"/>
      <c r="B22" s="519"/>
      <c r="C22" s="506"/>
      <c r="D22" s="506"/>
      <c r="E22" s="480"/>
      <c r="F22" s="480"/>
      <c r="G22" s="480"/>
      <c r="H22" s="483"/>
      <c r="I22" s="509"/>
      <c r="J22" s="517"/>
      <c r="K22" s="469"/>
      <c r="L22" s="469"/>
      <c r="M22" s="512"/>
      <c r="N22" s="469"/>
      <c r="O22" s="498"/>
      <c r="P22" s="475"/>
      <c r="Q22" s="472"/>
      <c r="R22" s="498"/>
      <c r="S22" s="498"/>
      <c r="T22" s="498"/>
      <c r="U22" s="181"/>
      <c r="V22" s="181"/>
    </row>
    <row r="23" spans="1:176" x14ac:dyDescent="0.25">
      <c r="A23" s="503"/>
      <c r="B23" s="519"/>
      <c r="C23" s="506"/>
      <c r="D23" s="506"/>
      <c r="E23" s="480"/>
      <c r="F23" s="480"/>
      <c r="G23" s="480"/>
      <c r="H23" s="483"/>
      <c r="I23" s="509"/>
      <c r="J23" s="517"/>
      <c r="K23" s="469"/>
      <c r="L23" s="469"/>
      <c r="M23" s="512"/>
      <c r="N23" s="469"/>
      <c r="O23" s="498"/>
      <c r="P23" s="475"/>
      <c r="Q23" s="472"/>
      <c r="R23" s="498"/>
      <c r="S23" s="498"/>
      <c r="T23" s="498"/>
      <c r="U23" s="181"/>
      <c r="V23" s="181"/>
    </row>
    <row r="24" spans="1:176" ht="307.5" customHeight="1" thickBot="1" x14ac:dyDescent="0.3">
      <c r="A24" s="504"/>
      <c r="B24" s="520"/>
      <c r="C24" s="507"/>
      <c r="D24" s="507"/>
      <c r="E24" s="481"/>
      <c r="F24" s="481"/>
      <c r="G24" s="481"/>
      <c r="H24" s="484"/>
      <c r="I24" s="510"/>
      <c r="J24" s="518"/>
      <c r="K24" s="470"/>
      <c r="L24" s="470"/>
      <c r="M24" s="513"/>
      <c r="N24" s="470"/>
      <c r="O24" s="499"/>
      <c r="P24" s="476"/>
      <c r="Q24" s="473"/>
      <c r="R24" s="499"/>
      <c r="S24" s="499"/>
      <c r="T24" s="499"/>
      <c r="U24" s="181"/>
      <c r="V24" s="181"/>
    </row>
    <row r="25" spans="1:176" x14ac:dyDescent="0.25">
      <c r="A25" s="502">
        <f>'Mapa Final'!A24</f>
        <v>4</v>
      </c>
      <c r="B25" s="514" t="str">
        <f>'Mapa Final'!B24</f>
        <v>Corrupción</v>
      </c>
      <c r="C25" s="505" t="str">
        <f>'Mapa Final'!C24</f>
        <v>Reputacional(Corrupción)</v>
      </c>
      <c r="D25" s="505"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5" s="479" t="str">
        <f>'Mapa Final'!E24</f>
        <v xml:space="preserve">Carencia de transparencia, etica y valores que generan una Alteración u ocultamiento de información de las actividades que se realicen dentro del proceso de Administración de la Carrera Judicial. </v>
      </c>
      <c r="F25" s="479" t="str">
        <f>'Mapa Final'!F24</f>
        <v xml:space="preserve">Posibilidad de afectación en la reputación(Corrupción) debido a la Carencia de transparencia, etica y valores que generan una Alteración u ocultamiento de información de las actividades que se realicen dentro del proceso de Administración de la Carrera Judicial. </v>
      </c>
      <c r="G25" s="479" t="str">
        <f>'Mapa Final'!G24</f>
        <v>Fraude Interno</v>
      </c>
      <c r="H25" s="482" t="str">
        <f>'Mapa Final'!I24</f>
        <v>Media</v>
      </c>
      <c r="I25" s="508" t="str">
        <f>'Mapa Final'!L24</f>
        <v>Moderado</v>
      </c>
      <c r="J25" s="516" t="str">
        <f>'Mapa Final'!N24</f>
        <v>Moderado</v>
      </c>
      <c r="K25" s="468" t="str">
        <f>'Mapa Final'!AA24</f>
        <v>Baja</v>
      </c>
      <c r="L25" s="468" t="str">
        <f>'Mapa Final'!AE24</f>
        <v>Moderado</v>
      </c>
      <c r="M25" s="511" t="str">
        <f>'Mapa Final'!AG24</f>
        <v>Moderado</v>
      </c>
      <c r="N25" s="468" t="str">
        <f>'Mapa Final'!AH24</f>
        <v>Evitar</v>
      </c>
      <c r="O25" s="471" t="s">
        <v>625</v>
      </c>
      <c r="P25" s="474"/>
      <c r="Q25" s="477" t="s">
        <v>179</v>
      </c>
      <c r="R25" s="478">
        <v>44197</v>
      </c>
      <c r="S25" s="478" t="s">
        <v>616</v>
      </c>
      <c r="T25" s="471" t="s">
        <v>617</v>
      </c>
    </row>
    <row r="26" spans="1:176" x14ac:dyDescent="0.25">
      <c r="A26" s="503"/>
      <c r="B26" s="519"/>
      <c r="C26" s="506"/>
      <c r="D26" s="506"/>
      <c r="E26" s="480"/>
      <c r="F26" s="480"/>
      <c r="G26" s="480"/>
      <c r="H26" s="483"/>
      <c r="I26" s="509"/>
      <c r="J26" s="517"/>
      <c r="K26" s="469"/>
      <c r="L26" s="469"/>
      <c r="M26" s="512"/>
      <c r="N26" s="469"/>
      <c r="O26" s="498"/>
      <c r="P26" s="475"/>
      <c r="Q26" s="472"/>
      <c r="R26" s="472"/>
      <c r="S26" s="472"/>
      <c r="T26" s="498"/>
    </row>
    <row r="27" spans="1:176" x14ac:dyDescent="0.25">
      <c r="A27" s="503"/>
      <c r="B27" s="519"/>
      <c r="C27" s="506"/>
      <c r="D27" s="506"/>
      <c r="E27" s="480"/>
      <c r="F27" s="480"/>
      <c r="G27" s="480"/>
      <c r="H27" s="483"/>
      <c r="I27" s="509"/>
      <c r="J27" s="517"/>
      <c r="K27" s="469"/>
      <c r="L27" s="469"/>
      <c r="M27" s="512"/>
      <c r="N27" s="469"/>
      <c r="O27" s="498"/>
      <c r="P27" s="475"/>
      <c r="Q27" s="472"/>
      <c r="R27" s="472"/>
      <c r="S27" s="472"/>
      <c r="T27" s="498"/>
    </row>
    <row r="28" spans="1:176" x14ac:dyDescent="0.25">
      <c r="A28" s="503"/>
      <c r="B28" s="519"/>
      <c r="C28" s="506"/>
      <c r="D28" s="506"/>
      <c r="E28" s="480"/>
      <c r="F28" s="480"/>
      <c r="G28" s="480"/>
      <c r="H28" s="483"/>
      <c r="I28" s="509"/>
      <c r="J28" s="517"/>
      <c r="K28" s="469"/>
      <c r="L28" s="469"/>
      <c r="M28" s="512"/>
      <c r="N28" s="469"/>
      <c r="O28" s="498"/>
      <c r="P28" s="475"/>
      <c r="Q28" s="472"/>
      <c r="R28" s="472"/>
      <c r="S28" s="472"/>
      <c r="T28" s="498"/>
    </row>
    <row r="29" spans="1:176" ht="277.5" customHeight="1" thickBot="1" x14ac:dyDescent="0.3">
      <c r="A29" s="504"/>
      <c r="B29" s="520"/>
      <c r="C29" s="507"/>
      <c r="D29" s="507"/>
      <c r="E29" s="481"/>
      <c r="F29" s="481"/>
      <c r="G29" s="481"/>
      <c r="H29" s="484"/>
      <c r="I29" s="510"/>
      <c r="J29" s="518"/>
      <c r="K29" s="470"/>
      <c r="L29" s="470"/>
      <c r="M29" s="513"/>
      <c r="N29" s="470"/>
      <c r="O29" s="499"/>
      <c r="P29" s="476"/>
      <c r="Q29" s="473"/>
      <c r="R29" s="473"/>
      <c r="S29" s="473"/>
      <c r="T29" s="499"/>
    </row>
    <row r="30" spans="1:176" ht="15" customHeight="1" x14ac:dyDescent="0.25">
      <c r="A30" s="502">
        <f>'Mapa Final'!A29</f>
        <v>5</v>
      </c>
      <c r="B30" s="514" t="str">
        <f>'Mapa Final'!B29</f>
        <v xml:space="preserve">Interrupción o demora en el proceso de 
Administrción de la carrera judicial
</v>
      </c>
      <c r="C30" s="505" t="str">
        <f>'Mapa Final'!C29</f>
        <v>Incumplimiento de las metas establecidas</v>
      </c>
      <c r="D30" s="505" t="str">
        <f>'Mapa Final'!D29</f>
        <v xml:space="preserve">1. Paros/movilizaciones que afectan el proceso
2. Disturbios o hechos violentos
3.Decreto de estado de emergencia económica y social
4.Emergencias Ambientales
6. Fallas técnologicas </v>
      </c>
      <c r="E30" s="479" t="str">
        <f>'Mapa Final'!E29</f>
        <v>Sucesos de fuerza mayor que imposibilitan el cumplimiento de las actividades asociadas al proceso</v>
      </c>
      <c r="F30" s="479" t="str">
        <f>'Mapa Final'!F29</f>
        <v>Posibilidad de afectación en la prestación oportuna de las actividades a cargo del proceso de Administrción de la carrera judicial</v>
      </c>
      <c r="G30" s="479" t="str">
        <f>'Mapa Final'!G29</f>
        <v>Usuarios, productos y prácticas organizacionales</v>
      </c>
      <c r="H30" s="482" t="str">
        <f>'Mapa Final'!I29</f>
        <v>Media</v>
      </c>
      <c r="I30" s="508" t="str">
        <f>'Mapa Final'!L29</f>
        <v>Moderado</v>
      </c>
      <c r="J30" s="516" t="str">
        <f>'Mapa Final'!N29</f>
        <v>Moderado</v>
      </c>
      <c r="K30" s="468" t="str">
        <f>'Mapa Final'!AA29</f>
        <v>Baja</v>
      </c>
      <c r="L30" s="468" t="str">
        <f>'Mapa Final'!AE29</f>
        <v>Moderado</v>
      </c>
      <c r="M30" s="511" t="str">
        <f>'Mapa Final'!AG29</f>
        <v>Moderado</v>
      </c>
      <c r="N30" s="468" t="str">
        <f>'Mapa Final'!AH29</f>
        <v>Reducir(mitigar)</v>
      </c>
      <c r="O30" s="471" t="s">
        <v>626</v>
      </c>
      <c r="P30" s="474"/>
      <c r="Q30" s="477" t="s">
        <v>179</v>
      </c>
      <c r="R30" s="478">
        <v>44197</v>
      </c>
      <c r="S30" s="478" t="s">
        <v>616</v>
      </c>
      <c r="T30" s="471" t="s">
        <v>617</v>
      </c>
    </row>
    <row r="31" spans="1:176" x14ac:dyDescent="0.25">
      <c r="A31" s="503"/>
      <c r="B31" s="519"/>
      <c r="C31" s="506"/>
      <c r="D31" s="506"/>
      <c r="E31" s="480"/>
      <c r="F31" s="480"/>
      <c r="G31" s="480"/>
      <c r="H31" s="483"/>
      <c r="I31" s="509"/>
      <c r="J31" s="517"/>
      <c r="K31" s="469"/>
      <c r="L31" s="469"/>
      <c r="M31" s="512"/>
      <c r="N31" s="469"/>
      <c r="O31" s="472"/>
      <c r="P31" s="475"/>
      <c r="Q31" s="472"/>
      <c r="R31" s="472"/>
      <c r="S31" s="472"/>
      <c r="T31" s="498"/>
    </row>
    <row r="32" spans="1:176" x14ac:dyDescent="0.25">
      <c r="A32" s="503"/>
      <c r="B32" s="519"/>
      <c r="C32" s="506"/>
      <c r="D32" s="506"/>
      <c r="E32" s="480"/>
      <c r="F32" s="480"/>
      <c r="G32" s="480"/>
      <c r="H32" s="483"/>
      <c r="I32" s="509"/>
      <c r="J32" s="517"/>
      <c r="K32" s="469"/>
      <c r="L32" s="469"/>
      <c r="M32" s="512"/>
      <c r="N32" s="469"/>
      <c r="O32" s="472"/>
      <c r="P32" s="475"/>
      <c r="Q32" s="472"/>
      <c r="R32" s="472"/>
      <c r="S32" s="472"/>
      <c r="T32" s="498"/>
    </row>
    <row r="33" spans="1:20" x14ac:dyDescent="0.25">
      <c r="A33" s="503"/>
      <c r="B33" s="519"/>
      <c r="C33" s="506"/>
      <c r="D33" s="506"/>
      <c r="E33" s="480"/>
      <c r="F33" s="480"/>
      <c r="G33" s="480"/>
      <c r="H33" s="483"/>
      <c r="I33" s="509"/>
      <c r="J33" s="517"/>
      <c r="K33" s="469"/>
      <c r="L33" s="469"/>
      <c r="M33" s="512"/>
      <c r="N33" s="469"/>
      <c r="O33" s="472"/>
      <c r="P33" s="475"/>
      <c r="Q33" s="472"/>
      <c r="R33" s="472"/>
      <c r="S33" s="472"/>
      <c r="T33" s="498"/>
    </row>
    <row r="34" spans="1:20" ht="102.75" customHeight="1" thickBot="1" x14ac:dyDescent="0.3">
      <c r="A34" s="504"/>
      <c r="B34" s="520"/>
      <c r="C34" s="507"/>
      <c r="D34" s="507"/>
      <c r="E34" s="481"/>
      <c r="F34" s="481"/>
      <c r="G34" s="481"/>
      <c r="H34" s="484"/>
      <c r="I34" s="510"/>
      <c r="J34" s="518"/>
      <c r="K34" s="470"/>
      <c r="L34" s="470"/>
      <c r="M34" s="513"/>
      <c r="N34" s="470"/>
      <c r="O34" s="473"/>
      <c r="P34" s="476"/>
      <c r="Q34" s="473"/>
      <c r="R34" s="473"/>
      <c r="S34" s="473"/>
      <c r="T34" s="499"/>
    </row>
  </sheetData>
  <mergeCells count="119">
    <mergeCell ref="I25:I29"/>
    <mergeCell ref="J25:J29"/>
    <mergeCell ref="S30:S34"/>
    <mergeCell ref="T30:T34"/>
    <mergeCell ref="K30:K34"/>
    <mergeCell ref="L30:L34"/>
    <mergeCell ref="M30:M34"/>
    <mergeCell ref="N30:N34"/>
    <mergeCell ref="O30:O34"/>
    <mergeCell ref="P30:P34"/>
    <mergeCell ref="T25:T29"/>
    <mergeCell ref="N25:N29"/>
    <mergeCell ref="O25:O29"/>
    <mergeCell ref="P25:P29"/>
    <mergeCell ref="Q25:Q29"/>
    <mergeCell ref="R25:R29"/>
    <mergeCell ref="S25:S29"/>
    <mergeCell ref="K25:K29"/>
    <mergeCell ref="L25:L29"/>
    <mergeCell ref="M25:M29"/>
    <mergeCell ref="Q30:Q34"/>
    <mergeCell ref="R30:R34"/>
    <mergeCell ref="A30:A34"/>
    <mergeCell ref="C30:C34"/>
    <mergeCell ref="D30:D34"/>
    <mergeCell ref="E30:E34"/>
    <mergeCell ref="F30:F34"/>
    <mergeCell ref="G30:G34"/>
    <mergeCell ref="H30:H34"/>
    <mergeCell ref="I30:I34"/>
    <mergeCell ref="J30:J34"/>
    <mergeCell ref="B30:B3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D25:D29"/>
    <mergeCell ref="E25:E29"/>
    <mergeCell ref="F25:F29"/>
    <mergeCell ref="G25:G29"/>
    <mergeCell ref="H25:H2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35:J1048576 A7:B7">
    <cfRule type="containsText" dxfId="818" priority="703" operator="containsText" text="3- Moderado">
      <formula>NOT(ISERROR(SEARCH("3- Moderado",A7)))</formula>
    </cfRule>
    <cfRule type="containsText" dxfId="817" priority="704" operator="containsText" text="6- Moderado">
      <formula>NOT(ISERROR(SEARCH("6- Moderado",A7)))</formula>
    </cfRule>
    <cfRule type="containsText" dxfId="816" priority="705" operator="containsText" text="4- Moderado">
      <formula>NOT(ISERROR(SEARCH("4- Moderado",A7)))</formula>
    </cfRule>
    <cfRule type="containsText" dxfId="815" priority="706" operator="containsText" text="3- Bajo">
      <formula>NOT(ISERROR(SEARCH("3- Bajo",A7)))</formula>
    </cfRule>
    <cfRule type="containsText" dxfId="814" priority="707" operator="containsText" text="4- Bajo">
      <formula>NOT(ISERROR(SEARCH("4- Bajo",A7)))</formula>
    </cfRule>
    <cfRule type="containsText" dxfId="813" priority="708" operator="containsText" text="1- Bajo">
      <formula>NOT(ISERROR(SEARCH("1- Bajo",A7)))</formula>
    </cfRule>
  </conditionalFormatting>
  <conditionalFormatting sqref="H8:J8">
    <cfRule type="containsText" dxfId="812" priority="696" operator="containsText" text="3- Moderado">
      <formula>NOT(ISERROR(SEARCH("3- Moderado",H8)))</formula>
    </cfRule>
    <cfRule type="containsText" dxfId="811" priority="697" operator="containsText" text="6- Moderado">
      <formula>NOT(ISERROR(SEARCH("6- Moderado",H8)))</formula>
    </cfRule>
    <cfRule type="containsText" dxfId="810" priority="698" operator="containsText" text="4- Moderado">
      <formula>NOT(ISERROR(SEARCH("4- Moderado",H8)))</formula>
    </cfRule>
    <cfRule type="containsText" dxfId="809" priority="699" operator="containsText" text="3- Bajo">
      <formula>NOT(ISERROR(SEARCH("3- Bajo",H8)))</formula>
    </cfRule>
    <cfRule type="containsText" dxfId="808" priority="700" operator="containsText" text="4- Bajo">
      <formula>NOT(ISERROR(SEARCH("4- Bajo",H8)))</formula>
    </cfRule>
    <cfRule type="containsText" dxfId="807" priority="702" operator="containsText" text="1- Bajo">
      <formula>NOT(ISERROR(SEARCH("1- Bajo",H8)))</formula>
    </cfRule>
  </conditionalFormatting>
  <conditionalFormatting sqref="J8 J35:J1048576">
    <cfRule type="containsText" dxfId="806" priority="685" operator="containsText" text="25- Extremo">
      <formula>NOT(ISERROR(SEARCH("25- Extremo",J8)))</formula>
    </cfRule>
    <cfRule type="containsText" dxfId="805" priority="686" operator="containsText" text="20- Extremo">
      <formula>NOT(ISERROR(SEARCH("20- Extremo",J8)))</formula>
    </cfRule>
    <cfRule type="containsText" dxfId="804" priority="687" operator="containsText" text="15- Extremo">
      <formula>NOT(ISERROR(SEARCH("15- Extremo",J8)))</formula>
    </cfRule>
    <cfRule type="containsText" dxfId="803" priority="688" operator="containsText" text="10- Extremo">
      <formula>NOT(ISERROR(SEARCH("10- Extremo",J8)))</formula>
    </cfRule>
    <cfRule type="containsText" dxfId="802" priority="689" operator="containsText" text="5- Extremo">
      <formula>NOT(ISERROR(SEARCH("5- Extremo",J8)))</formula>
    </cfRule>
    <cfRule type="containsText" dxfId="801" priority="690" operator="containsText" text="12- Alto">
      <formula>NOT(ISERROR(SEARCH("12- Alto",J8)))</formula>
    </cfRule>
    <cfRule type="containsText" dxfId="800" priority="691" operator="containsText" text="10- Alto">
      <formula>NOT(ISERROR(SEARCH("10- Alto",J8)))</formula>
    </cfRule>
    <cfRule type="containsText" dxfId="799" priority="692" operator="containsText" text="9- Alto">
      <formula>NOT(ISERROR(SEARCH("9- Alto",J8)))</formula>
    </cfRule>
    <cfRule type="containsText" dxfId="798" priority="693" operator="containsText" text="8- Alto">
      <formula>NOT(ISERROR(SEARCH("8- Alto",J8)))</formula>
    </cfRule>
    <cfRule type="containsText" dxfId="797" priority="694" operator="containsText" text="5- Alto">
      <formula>NOT(ISERROR(SEARCH("5- Alto",J8)))</formula>
    </cfRule>
    <cfRule type="containsText" dxfId="796" priority="695" operator="containsText" text="4- Alto">
      <formula>NOT(ISERROR(SEARCH("4- Alto",J8)))</formula>
    </cfRule>
    <cfRule type="containsText" dxfId="795" priority="701" operator="containsText" text="2- Bajo">
      <formula>NOT(ISERROR(SEARCH("2- Bajo",J8)))</formula>
    </cfRule>
  </conditionalFormatting>
  <conditionalFormatting sqref="K10:L10 K15:L15 K20:L20">
    <cfRule type="containsText" dxfId="794" priority="679" operator="containsText" text="3- Moderado">
      <formula>NOT(ISERROR(SEARCH("3- Moderado",K10)))</formula>
    </cfRule>
    <cfRule type="containsText" dxfId="793" priority="680" operator="containsText" text="6- Moderado">
      <formula>NOT(ISERROR(SEARCH("6- Moderado",K10)))</formula>
    </cfRule>
    <cfRule type="containsText" dxfId="792" priority="681" operator="containsText" text="4- Moderado">
      <formula>NOT(ISERROR(SEARCH("4- Moderado",K10)))</formula>
    </cfRule>
    <cfRule type="containsText" dxfId="791" priority="682" operator="containsText" text="3- Bajo">
      <formula>NOT(ISERROR(SEARCH("3- Bajo",K10)))</formula>
    </cfRule>
    <cfRule type="containsText" dxfId="790" priority="683" operator="containsText" text="4- Bajo">
      <formula>NOT(ISERROR(SEARCH("4- Bajo",K10)))</formula>
    </cfRule>
    <cfRule type="containsText" dxfId="789" priority="684" operator="containsText" text="1- Bajo">
      <formula>NOT(ISERROR(SEARCH("1- Bajo",K10)))</formula>
    </cfRule>
  </conditionalFormatting>
  <conditionalFormatting sqref="H10:I10 H15:I15 H20:I20">
    <cfRule type="containsText" dxfId="788" priority="673" operator="containsText" text="3- Moderado">
      <formula>NOT(ISERROR(SEARCH("3- Moderado",H10)))</formula>
    </cfRule>
    <cfRule type="containsText" dxfId="787" priority="674" operator="containsText" text="6- Moderado">
      <formula>NOT(ISERROR(SEARCH("6- Moderado",H10)))</formula>
    </cfRule>
    <cfRule type="containsText" dxfId="786" priority="675" operator="containsText" text="4- Moderado">
      <formula>NOT(ISERROR(SEARCH("4- Moderado",H10)))</formula>
    </cfRule>
    <cfRule type="containsText" dxfId="785" priority="676" operator="containsText" text="3- Bajo">
      <formula>NOT(ISERROR(SEARCH("3- Bajo",H10)))</formula>
    </cfRule>
    <cfRule type="containsText" dxfId="784" priority="677" operator="containsText" text="4- Bajo">
      <formula>NOT(ISERROR(SEARCH("4- Bajo",H10)))</formula>
    </cfRule>
    <cfRule type="containsText" dxfId="783" priority="678" operator="containsText" text="1- Bajo">
      <formula>NOT(ISERROR(SEARCH("1- Bajo",H10)))</formula>
    </cfRule>
  </conditionalFormatting>
  <conditionalFormatting sqref="A10:E10 E15 A15:B15 B20 B25 B30">
    <cfRule type="containsText" dxfId="782" priority="667" operator="containsText" text="3- Moderado">
      <formula>NOT(ISERROR(SEARCH("3- Moderado",A10)))</formula>
    </cfRule>
    <cfRule type="containsText" dxfId="781" priority="668" operator="containsText" text="6- Moderado">
      <formula>NOT(ISERROR(SEARCH("6- Moderado",A10)))</formula>
    </cfRule>
    <cfRule type="containsText" dxfId="780" priority="669" operator="containsText" text="4- Moderado">
      <formula>NOT(ISERROR(SEARCH("4- Moderado",A10)))</formula>
    </cfRule>
    <cfRule type="containsText" dxfId="779" priority="670" operator="containsText" text="3- Bajo">
      <formula>NOT(ISERROR(SEARCH("3- Bajo",A10)))</formula>
    </cfRule>
    <cfRule type="containsText" dxfId="778" priority="671" operator="containsText" text="4- Bajo">
      <formula>NOT(ISERROR(SEARCH("4- Bajo",A10)))</formula>
    </cfRule>
    <cfRule type="containsText" dxfId="777" priority="672" operator="containsText" text="1- Bajo">
      <formula>NOT(ISERROR(SEARCH("1- Bajo",A10)))</formula>
    </cfRule>
  </conditionalFormatting>
  <conditionalFormatting sqref="F10:G10 F15:G15">
    <cfRule type="containsText" dxfId="776" priority="661" operator="containsText" text="3- Moderado">
      <formula>NOT(ISERROR(SEARCH("3- Moderado",F10)))</formula>
    </cfRule>
    <cfRule type="containsText" dxfId="775" priority="662" operator="containsText" text="6- Moderado">
      <formula>NOT(ISERROR(SEARCH("6- Moderado",F10)))</formula>
    </cfRule>
    <cfRule type="containsText" dxfId="774" priority="663" operator="containsText" text="4- Moderado">
      <formula>NOT(ISERROR(SEARCH("4- Moderado",F10)))</formula>
    </cfRule>
    <cfRule type="containsText" dxfId="773" priority="664" operator="containsText" text="3- Bajo">
      <formula>NOT(ISERROR(SEARCH("3- Bajo",F10)))</formula>
    </cfRule>
    <cfRule type="containsText" dxfId="772" priority="665" operator="containsText" text="4- Bajo">
      <formula>NOT(ISERROR(SEARCH("4- Bajo",F10)))</formula>
    </cfRule>
    <cfRule type="containsText" dxfId="771" priority="666" operator="containsText" text="1- Bajo">
      <formula>NOT(ISERROR(SEARCH("1- Bajo",F10)))</formula>
    </cfRule>
  </conditionalFormatting>
  <conditionalFormatting sqref="K8">
    <cfRule type="containsText" dxfId="770" priority="655" operator="containsText" text="3- Moderado">
      <formula>NOT(ISERROR(SEARCH("3- Moderado",K8)))</formula>
    </cfRule>
    <cfRule type="containsText" dxfId="769" priority="656" operator="containsText" text="6- Moderado">
      <formula>NOT(ISERROR(SEARCH("6- Moderado",K8)))</formula>
    </cfRule>
    <cfRule type="containsText" dxfId="768" priority="657" operator="containsText" text="4- Moderado">
      <formula>NOT(ISERROR(SEARCH("4- Moderado",K8)))</formula>
    </cfRule>
    <cfRule type="containsText" dxfId="767" priority="658" operator="containsText" text="3- Bajo">
      <formula>NOT(ISERROR(SEARCH("3- Bajo",K8)))</formula>
    </cfRule>
    <cfRule type="containsText" dxfId="766" priority="659" operator="containsText" text="4- Bajo">
      <formula>NOT(ISERROR(SEARCH("4- Bajo",K8)))</formula>
    </cfRule>
    <cfRule type="containsText" dxfId="765" priority="660" operator="containsText" text="1- Bajo">
      <formula>NOT(ISERROR(SEARCH("1- Bajo",K8)))</formula>
    </cfRule>
  </conditionalFormatting>
  <conditionalFormatting sqref="L8">
    <cfRule type="containsText" dxfId="764" priority="649" operator="containsText" text="3- Moderado">
      <formula>NOT(ISERROR(SEARCH("3- Moderado",L8)))</formula>
    </cfRule>
    <cfRule type="containsText" dxfId="763" priority="650" operator="containsText" text="6- Moderado">
      <formula>NOT(ISERROR(SEARCH("6- Moderado",L8)))</formula>
    </cfRule>
    <cfRule type="containsText" dxfId="762" priority="651" operator="containsText" text="4- Moderado">
      <formula>NOT(ISERROR(SEARCH("4- Moderado",L8)))</formula>
    </cfRule>
    <cfRule type="containsText" dxfId="761" priority="652" operator="containsText" text="3- Bajo">
      <formula>NOT(ISERROR(SEARCH("3- Bajo",L8)))</formula>
    </cfRule>
    <cfRule type="containsText" dxfId="760" priority="653" operator="containsText" text="4- Bajo">
      <formula>NOT(ISERROR(SEARCH("4- Bajo",L8)))</formula>
    </cfRule>
    <cfRule type="containsText" dxfId="759" priority="654" operator="containsText" text="1- Bajo">
      <formula>NOT(ISERROR(SEARCH("1- Bajo",L8)))</formula>
    </cfRule>
  </conditionalFormatting>
  <conditionalFormatting sqref="M8">
    <cfRule type="containsText" dxfId="758" priority="643" operator="containsText" text="3- Moderado">
      <formula>NOT(ISERROR(SEARCH("3- Moderado",M8)))</formula>
    </cfRule>
    <cfRule type="containsText" dxfId="757" priority="644" operator="containsText" text="6- Moderado">
      <formula>NOT(ISERROR(SEARCH("6- Moderado",M8)))</formula>
    </cfRule>
    <cfRule type="containsText" dxfId="756" priority="645" operator="containsText" text="4- Moderado">
      <formula>NOT(ISERROR(SEARCH("4- Moderado",M8)))</formula>
    </cfRule>
    <cfRule type="containsText" dxfId="755" priority="646" operator="containsText" text="3- Bajo">
      <formula>NOT(ISERROR(SEARCH("3- Bajo",M8)))</formula>
    </cfRule>
    <cfRule type="containsText" dxfId="754" priority="647" operator="containsText" text="4- Bajo">
      <formula>NOT(ISERROR(SEARCH("4- Bajo",M8)))</formula>
    </cfRule>
    <cfRule type="containsText" dxfId="753" priority="648" operator="containsText" text="1- Bajo">
      <formula>NOT(ISERROR(SEARCH("1- Bajo",M8)))</formula>
    </cfRule>
  </conditionalFormatting>
  <conditionalFormatting sqref="J10:J24">
    <cfRule type="containsText" dxfId="752" priority="638" operator="containsText" text="Bajo">
      <formula>NOT(ISERROR(SEARCH("Bajo",J10)))</formula>
    </cfRule>
    <cfRule type="containsText" dxfId="751" priority="639" operator="containsText" text="Moderado">
      <formula>NOT(ISERROR(SEARCH("Moderado",J10)))</formula>
    </cfRule>
    <cfRule type="containsText" dxfId="750" priority="640" operator="containsText" text="Alto">
      <formula>NOT(ISERROR(SEARCH("Alto",J10)))</formula>
    </cfRule>
    <cfRule type="containsText" dxfId="749"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748" priority="573" operator="containsText" text="Moderado">
      <formula>NOT(ISERROR(SEARCH("Moderado",M10)))</formula>
    </cfRule>
    <cfRule type="containsText" dxfId="747" priority="633" operator="containsText" text="Bajo">
      <formula>NOT(ISERROR(SEARCH("Bajo",M10)))</formula>
    </cfRule>
    <cfRule type="containsText" dxfId="746" priority="634" operator="containsText" text="Moderado">
      <formula>NOT(ISERROR(SEARCH("Moderado",M10)))</formula>
    </cfRule>
    <cfRule type="containsText" dxfId="745" priority="635" operator="containsText" text="Alto">
      <formula>NOT(ISERROR(SEARCH("Alto",M10)))</formula>
    </cfRule>
    <cfRule type="containsText" dxfId="744"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743" priority="627" operator="containsText" text="3- Moderado">
      <formula>NOT(ISERROR(SEARCH("3- Moderado",N10)))</formula>
    </cfRule>
    <cfRule type="containsText" dxfId="742" priority="628" operator="containsText" text="6- Moderado">
      <formula>NOT(ISERROR(SEARCH("6- Moderado",N10)))</formula>
    </cfRule>
    <cfRule type="containsText" dxfId="741" priority="629" operator="containsText" text="4- Moderado">
      <formula>NOT(ISERROR(SEARCH("4- Moderado",N10)))</formula>
    </cfRule>
    <cfRule type="containsText" dxfId="740" priority="630" operator="containsText" text="3- Bajo">
      <formula>NOT(ISERROR(SEARCH("3- Bajo",N10)))</formula>
    </cfRule>
    <cfRule type="containsText" dxfId="739" priority="631" operator="containsText" text="4- Bajo">
      <formula>NOT(ISERROR(SEARCH("4- Bajo",N10)))</formula>
    </cfRule>
    <cfRule type="containsText" dxfId="738" priority="632" operator="containsText" text="1- Bajo">
      <formula>NOT(ISERROR(SEARCH("1- Bajo",N10)))</formula>
    </cfRule>
  </conditionalFormatting>
  <conditionalFormatting sqref="H10:H24">
    <cfRule type="containsText" dxfId="737" priority="574" operator="containsText" text="Muy Alta">
      <formula>NOT(ISERROR(SEARCH("Muy Alta",H10)))</formula>
    </cfRule>
    <cfRule type="containsText" dxfId="736" priority="575" operator="containsText" text="Alta">
      <formula>NOT(ISERROR(SEARCH("Alta",H10)))</formula>
    </cfRule>
    <cfRule type="containsText" dxfId="735" priority="576" operator="containsText" text="Muy Alta">
      <formula>NOT(ISERROR(SEARCH("Muy Alta",H10)))</formula>
    </cfRule>
    <cfRule type="containsText" dxfId="734" priority="581" operator="containsText" text="Muy Baja">
      <formula>NOT(ISERROR(SEARCH("Muy Baja",H10)))</formula>
    </cfRule>
    <cfRule type="containsText" dxfId="733" priority="582" operator="containsText" text="Baja">
      <formula>NOT(ISERROR(SEARCH("Baja",H10)))</formula>
    </cfRule>
    <cfRule type="containsText" dxfId="732" priority="583" operator="containsText" text="Media">
      <formula>NOT(ISERROR(SEARCH("Media",H10)))</formula>
    </cfRule>
    <cfRule type="containsText" dxfId="731" priority="584" operator="containsText" text="Alta">
      <formula>NOT(ISERROR(SEARCH("Alta",H10)))</formula>
    </cfRule>
    <cfRule type="containsText" dxfId="730" priority="586" operator="containsText" text="Muy Alta">
      <formula>NOT(ISERROR(SEARCH("Muy Alta",H10)))</formula>
    </cfRule>
  </conditionalFormatting>
  <conditionalFormatting sqref="I10:I24">
    <cfRule type="containsText" dxfId="729" priority="577" operator="containsText" text="Catastrófico">
      <formula>NOT(ISERROR(SEARCH("Catastrófico",I10)))</formula>
    </cfRule>
    <cfRule type="containsText" dxfId="728" priority="578" operator="containsText" text="Mayor">
      <formula>NOT(ISERROR(SEARCH("Mayor",I10)))</formula>
    </cfRule>
    <cfRule type="containsText" dxfId="727" priority="579" operator="containsText" text="Menor">
      <formula>NOT(ISERROR(SEARCH("Menor",I10)))</formula>
    </cfRule>
    <cfRule type="containsText" dxfId="726" priority="580" operator="containsText" text="Leve">
      <formula>NOT(ISERROR(SEARCH("Leve",I10)))</formula>
    </cfRule>
    <cfRule type="containsText" dxfId="725" priority="585" operator="containsText" text="Moderado">
      <formula>NOT(ISERROR(SEARCH("Moderado",I10)))</formula>
    </cfRule>
  </conditionalFormatting>
  <conditionalFormatting sqref="K10:K24">
    <cfRule type="containsText" dxfId="724" priority="572" operator="containsText" text="Media">
      <formula>NOT(ISERROR(SEARCH("Media",K10)))</formula>
    </cfRule>
  </conditionalFormatting>
  <conditionalFormatting sqref="L10:L24">
    <cfRule type="containsText" dxfId="723" priority="571" operator="containsText" text="Moderado">
      <formula>NOT(ISERROR(SEARCH("Moderado",L10)))</formula>
    </cfRule>
  </conditionalFormatting>
  <conditionalFormatting sqref="C15">
    <cfRule type="containsText" dxfId="722" priority="565" operator="containsText" text="3- Moderado">
      <formula>NOT(ISERROR(SEARCH("3- Moderado",C15)))</formula>
    </cfRule>
    <cfRule type="containsText" dxfId="721" priority="566" operator="containsText" text="6- Moderado">
      <formula>NOT(ISERROR(SEARCH("6- Moderado",C15)))</formula>
    </cfRule>
    <cfRule type="containsText" dxfId="720" priority="567" operator="containsText" text="4- Moderado">
      <formula>NOT(ISERROR(SEARCH("4- Moderado",C15)))</formula>
    </cfRule>
    <cfRule type="containsText" dxfId="719" priority="568" operator="containsText" text="3- Bajo">
      <formula>NOT(ISERROR(SEARCH("3- Bajo",C15)))</formula>
    </cfRule>
    <cfRule type="containsText" dxfId="718" priority="569" operator="containsText" text="4- Bajo">
      <formula>NOT(ISERROR(SEARCH("4- Bajo",C15)))</formula>
    </cfRule>
    <cfRule type="containsText" dxfId="717" priority="570" operator="containsText" text="1- Bajo">
      <formula>NOT(ISERROR(SEARCH("1- Bajo",C15)))</formula>
    </cfRule>
  </conditionalFormatting>
  <conditionalFormatting sqref="D15">
    <cfRule type="containsText" dxfId="716" priority="559" operator="containsText" text="3- Moderado">
      <formula>NOT(ISERROR(SEARCH("3- Moderado",D15)))</formula>
    </cfRule>
    <cfRule type="containsText" dxfId="715" priority="560" operator="containsText" text="6- Moderado">
      <formula>NOT(ISERROR(SEARCH("6- Moderado",D15)))</formula>
    </cfRule>
    <cfRule type="containsText" dxfId="714" priority="561" operator="containsText" text="4- Moderado">
      <formula>NOT(ISERROR(SEARCH("4- Moderado",D15)))</formula>
    </cfRule>
    <cfRule type="containsText" dxfId="713" priority="562" operator="containsText" text="3- Bajo">
      <formula>NOT(ISERROR(SEARCH("3- Bajo",D15)))</formula>
    </cfRule>
    <cfRule type="containsText" dxfId="712" priority="563" operator="containsText" text="4- Bajo">
      <formula>NOT(ISERROR(SEARCH("4- Bajo",D15)))</formula>
    </cfRule>
    <cfRule type="containsText" dxfId="711" priority="564" operator="containsText" text="1- Bajo">
      <formula>NOT(ISERROR(SEARCH("1- Bajo",D15)))</formula>
    </cfRule>
  </conditionalFormatting>
  <conditionalFormatting sqref="J10:J24">
    <cfRule type="containsText" dxfId="710" priority="558" operator="containsText" text="Moderado">
      <formula>NOT(ISERROR(SEARCH("Moderado",J10)))</formula>
    </cfRule>
  </conditionalFormatting>
  <conditionalFormatting sqref="J10:J24">
    <cfRule type="containsText" dxfId="709" priority="556" operator="containsText" text="Bajo">
      <formula>NOT(ISERROR(SEARCH("Bajo",J10)))</formula>
    </cfRule>
    <cfRule type="containsText" dxfId="708" priority="557" operator="containsText" text="Extremo">
      <formula>NOT(ISERROR(SEARCH("Extremo",J10)))</formula>
    </cfRule>
  </conditionalFormatting>
  <conditionalFormatting sqref="K10:K24">
    <cfRule type="containsText" dxfId="707" priority="554" operator="containsText" text="Baja">
      <formula>NOT(ISERROR(SEARCH("Baja",K10)))</formula>
    </cfRule>
    <cfRule type="containsText" dxfId="706" priority="555" operator="containsText" text="Muy Baja">
      <formula>NOT(ISERROR(SEARCH("Muy Baja",K10)))</formula>
    </cfRule>
  </conditionalFormatting>
  <conditionalFormatting sqref="K10:K24">
    <cfRule type="containsText" dxfId="705" priority="552" operator="containsText" text="Muy Alta">
      <formula>NOT(ISERROR(SEARCH("Muy Alta",K10)))</formula>
    </cfRule>
    <cfRule type="containsText" dxfId="704" priority="553" operator="containsText" text="Alta">
      <formula>NOT(ISERROR(SEARCH("Alta",K10)))</formula>
    </cfRule>
  </conditionalFormatting>
  <conditionalFormatting sqref="L10:L24">
    <cfRule type="containsText" dxfId="703" priority="548" operator="containsText" text="Catastrófico">
      <formula>NOT(ISERROR(SEARCH("Catastrófico",L10)))</formula>
    </cfRule>
    <cfRule type="containsText" dxfId="702" priority="549" operator="containsText" text="Mayor">
      <formula>NOT(ISERROR(SEARCH("Mayor",L10)))</formula>
    </cfRule>
    <cfRule type="containsText" dxfId="701" priority="550" operator="containsText" text="Menor">
      <formula>NOT(ISERROR(SEARCH("Menor",L10)))</formula>
    </cfRule>
    <cfRule type="containsText" dxfId="700" priority="551" operator="containsText" text="Leve">
      <formula>NOT(ISERROR(SEARCH("Leve",L10)))</formula>
    </cfRule>
  </conditionalFormatting>
  <conditionalFormatting sqref="A20 E20">
    <cfRule type="containsText" dxfId="699" priority="542" operator="containsText" text="3- Moderado">
      <formula>NOT(ISERROR(SEARCH("3- Moderado",A20)))</formula>
    </cfRule>
    <cfRule type="containsText" dxfId="698" priority="543" operator="containsText" text="6- Moderado">
      <formula>NOT(ISERROR(SEARCH("6- Moderado",A20)))</formula>
    </cfRule>
    <cfRule type="containsText" dxfId="697" priority="544" operator="containsText" text="4- Moderado">
      <formula>NOT(ISERROR(SEARCH("4- Moderado",A20)))</formula>
    </cfRule>
    <cfRule type="containsText" dxfId="696" priority="545" operator="containsText" text="3- Bajo">
      <formula>NOT(ISERROR(SEARCH("3- Bajo",A20)))</formula>
    </cfRule>
    <cfRule type="containsText" dxfId="695" priority="546" operator="containsText" text="4- Bajo">
      <formula>NOT(ISERROR(SEARCH("4- Bajo",A20)))</formula>
    </cfRule>
    <cfRule type="containsText" dxfId="694" priority="547" operator="containsText" text="1- Bajo">
      <formula>NOT(ISERROR(SEARCH("1- Bajo",A20)))</formula>
    </cfRule>
  </conditionalFormatting>
  <conditionalFormatting sqref="F20:G20">
    <cfRule type="containsText" dxfId="693" priority="536" operator="containsText" text="3- Moderado">
      <formula>NOT(ISERROR(SEARCH("3- Moderado",F20)))</formula>
    </cfRule>
    <cfRule type="containsText" dxfId="692" priority="537" operator="containsText" text="6- Moderado">
      <formula>NOT(ISERROR(SEARCH("6- Moderado",F20)))</formula>
    </cfRule>
    <cfRule type="containsText" dxfId="691" priority="538" operator="containsText" text="4- Moderado">
      <formula>NOT(ISERROR(SEARCH("4- Moderado",F20)))</formula>
    </cfRule>
    <cfRule type="containsText" dxfId="690" priority="539" operator="containsText" text="3- Bajo">
      <formula>NOT(ISERROR(SEARCH("3- Bajo",F20)))</formula>
    </cfRule>
    <cfRule type="containsText" dxfId="689" priority="540" operator="containsText" text="4- Bajo">
      <formula>NOT(ISERROR(SEARCH("4- Bajo",F20)))</formula>
    </cfRule>
    <cfRule type="containsText" dxfId="688" priority="541" operator="containsText" text="1- Bajo">
      <formula>NOT(ISERROR(SEARCH("1- Bajo",F20)))</formula>
    </cfRule>
  </conditionalFormatting>
  <conditionalFormatting sqref="C20">
    <cfRule type="containsText" dxfId="687" priority="530" operator="containsText" text="3- Moderado">
      <formula>NOT(ISERROR(SEARCH("3- Moderado",C20)))</formula>
    </cfRule>
    <cfRule type="containsText" dxfId="686" priority="531" operator="containsText" text="6- Moderado">
      <formula>NOT(ISERROR(SEARCH("6- Moderado",C20)))</formula>
    </cfRule>
    <cfRule type="containsText" dxfId="685" priority="532" operator="containsText" text="4- Moderado">
      <formula>NOT(ISERROR(SEARCH("4- Moderado",C20)))</formula>
    </cfRule>
    <cfRule type="containsText" dxfId="684" priority="533" operator="containsText" text="3- Bajo">
      <formula>NOT(ISERROR(SEARCH("3- Bajo",C20)))</formula>
    </cfRule>
    <cfRule type="containsText" dxfId="683" priority="534" operator="containsText" text="4- Bajo">
      <formula>NOT(ISERROR(SEARCH("4- Bajo",C20)))</formula>
    </cfRule>
    <cfRule type="containsText" dxfId="682" priority="535" operator="containsText" text="1- Bajo">
      <formula>NOT(ISERROR(SEARCH("1- Bajo",C20)))</formula>
    </cfRule>
  </conditionalFormatting>
  <conditionalFormatting sqref="D20">
    <cfRule type="containsText" dxfId="681" priority="524" operator="containsText" text="3- Moderado">
      <formula>NOT(ISERROR(SEARCH("3- Moderado",D20)))</formula>
    </cfRule>
    <cfRule type="containsText" dxfId="680" priority="525" operator="containsText" text="6- Moderado">
      <formula>NOT(ISERROR(SEARCH("6- Moderado",D20)))</formula>
    </cfRule>
    <cfRule type="containsText" dxfId="679" priority="526" operator="containsText" text="4- Moderado">
      <formula>NOT(ISERROR(SEARCH("4- Moderado",D20)))</formula>
    </cfRule>
    <cfRule type="containsText" dxfId="678" priority="527" operator="containsText" text="3- Bajo">
      <formula>NOT(ISERROR(SEARCH("3- Bajo",D20)))</formula>
    </cfRule>
    <cfRule type="containsText" dxfId="677" priority="528" operator="containsText" text="4- Bajo">
      <formula>NOT(ISERROR(SEARCH("4- Bajo",D20)))</formula>
    </cfRule>
    <cfRule type="containsText" dxfId="676" priority="529" operator="containsText" text="1- Bajo">
      <formula>NOT(ISERROR(SEARCH("1- Bajo",D20)))</formula>
    </cfRule>
  </conditionalFormatting>
  <conditionalFormatting sqref="K25:L25">
    <cfRule type="containsText" dxfId="675" priority="518" operator="containsText" text="3- Moderado">
      <formula>NOT(ISERROR(SEARCH("3- Moderado",K25)))</formula>
    </cfRule>
    <cfRule type="containsText" dxfId="674" priority="519" operator="containsText" text="6- Moderado">
      <formula>NOT(ISERROR(SEARCH("6- Moderado",K25)))</formula>
    </cfRule>
    <cfRule type="containsText" dxfId="673" priority="520" operator="containsText" text="4- Moderado">
      <formula>NOT(ISERROR(SEARCH("4- Moderado",K25)))</formula>
    </cfRule>
    <cfRule type="containsText" dxfId="672" priority="521" operator="containsText" text="3- Bajo">
      <formula>NOT(ISERROR(SEARCH("3- Bajo",K25)))</formula>
    </cfRule>
    <cfRule type="containsText" dxfId="671" priority="522" operator="containsText" text="4- Bajo">
      <formula>NOT(ISERROR(SEARCH("4- Bajo",K25)))</formula>
    </cfRule>
    <cfRule type="containsText" dxfId="670" priority="523" operator="containsText" text="1- Bajo">
      <formula>NOT(ISERROR(SEARCH("1- Bajo",K25)))</formula>
    </cfRule>
  </conditionalFormatting>
  <conditionalFormatting sqref="H25:I25">
    <cfRule type="containsText" dxfId="669" priority="512" operator="containsText" text="3- Moderado">
      <formula>NOT(ISERROR(SEARCH("3- Moderado",H25)))</formula>
    </cfRule>
    <cfRule type="containsText" dxfId="668" priority="513" operator="containsText" text="6- Moderado">
      <formula>NOT(ISERROR(SEARCH("6- Moderado",H25)))</formula>
    </cfRule>
    <cfRule type="containsText" dxfId="667" priority="514" operator="containsText" text="4- Moderado">
      <formula>NOT(ISERROR(SEARCH("4- Moderado",H25)))</formula>
    </cfRule>
    <cfRule type="containsText" dxfId="666" priority="515" operator="containsText" text="3- Bajo">
      <formula>NOT(ISERROR(SEARCH("3- Bajo",H25)))</formula>
    </cfRule>
    <cfRule type="containsText" dxfId="665" priority="516" operator="containsText" text="4- Bajo">
      <formula>NOT(ISERROR(SEARCH("4- Bajo",H25)))</formula>
    </cfRule>
    <cfRule type="containsText" dxfId="664" priority="517" operator="containsText" text="1- Bajo">
      <formula>NOT(ISERROR(SEARCH("1- Bajo",H25)))</formula>
    </cfRule>
  </conditionalFormatting>
  <conditionalFormatting sqref="A25 C25:E25">
    <cfRule type="containsText" dxfId="663" priority="506" operator="containsText" text="3- Moderado">
      <formula>NOT(ISERROR(SEARCH("3- Moderado",A25)))</formula>
    </cfRule>
    <cfRule type="containsText" dxfId="662" priority="507" operator="containsText" text="6- Moderado">
      <formula>NOT(ISERROR(SEARCH("6- Moderado",A25)))</formula>
    </cfRule>
    <cfRule type="containsText" dxfId="661" priority="508" operator="containsText" text="4- Moderado">
      <formula>NOT(ISERROR(SEARCH("4- Moderado",A25)))</formula>
    </cfRule>
    <cfRule type="containsText" dxfId="660" priority="509" operator="containsText" text="3- Bajo">
      <formula>NOT(ISERROR(SEARCH("3- Bajo",A25)))</formula>
    </cfRule>
    <cfRule type="containsText" dxfId="659" priority="510" operator="containsText" text="4- Bajo">
      <formula>NOT(ISERROR(SEARCH("4- Bajo",A25)))</formula>
    </cfRule>
    <cfRule type="containsText" dxfId="658" priority="511" operator="containsText" text="1- Bajo">
      <formula>NOT(ISERROR(SEARCH("1- Bajo",A25)))</formula>
    </cfRule>
  </conditionalFormatting>
  <conditionalFormatting sqref="F25:G25">
    <cfRule type="containsText" dxfId="657" priority="500" operator="containsText" text="3- Moderado">
      <formula>NOT(ISERROR(SEARCH("3- Moderado",F25)))</formula>
    </cfRule>
    <cfRule type="containsText" dxfId="656" priority="501" operator="containsText" text="6- Moderado">
      <formula>NOT(ISERROR(SEARCH("6- Moderado",F25)))</formula>
    </cfRule>
    <cfRule type="containsText" dxfId="655" priority="502" operator="containsText" text="4- Moderado">
      <formula>NOT(ISERROR(SEARCH("4- Moderado",F25)))</formula>
    </cfRule>
    <cfRule type="containsText" dxfId="654" priority="503" operator="containsText" text="3- Bajo">
      <formula>NOT(ISERROR(SEARCH("3- Bajo",F25)))</formula>
    </cfRule>
    <cfRule type="containsText" dxfId="653" priority="504" operator="containsText" text="4- Bajo">
      <formula>NOT(ISERROR(SEARCH("4- Bajo",F25)))</formula>
    </cfRule>
    <cfRule type="containsText" dxfId="652" priority="505" operator="containsText" text="1- Bajo">
      <formula>NOT(ISERROR(SEARCH("1- Bajo",F25)))</formula>
    </cfRule>
  </conditionalFormatting>
  <conditionalFormatting sqref="J25:J29">
    <cfRule type="containsText" dxfId="651" priority="495" operator="containsText" text="Bajo">
      <formula>NOT(ISERROR(SEARCH("Bajo",J25)))</formula>
    </cfRule>
    <cfRule type="containsText" dxfId="650" priority="496" operator="containsText" text="Moderado">
      <formula>NOT(ISERROR(SEARCH("Moderado",J25)))</formula>
    </cfRule>
    <cfRule type="containsText" dxfId="649" priority="497" operator="containsText" text="Alto">
      <formula>NOT(ISERROR(SEARCH("Alto",J25)))</formula>
    </cfRule>
    <cfRule type="containsText" dxfId="648"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647" priority="470" operator="containsText" text="Moderado">
      <formula>NOT(ISERROR(SEARCH("Moderado",M25)))</formula>
    </cfRule>
    <cfRule type="containsText" dxfId="646" priority="490" operator="containsText" text="Bajo">
      <formula>NOT(ISERROR(SEARCH("Bajo",M25)))</formula>
    </cfRule>
    <cfRule type="containsText" dxfId="645" priority="491" operator="containsText" text="Moderado">
      <formula>NOT(ISERROR(SEARCH("Moderado",M25)))</formula>
    </cfRule>
    <cfRule type="containsText" dxfId="644" priority="492" operator="containsText" text="Alto">
      <formula>NOT(ISERROR(SEARCH("Alto",M25)))</formula>
    </cfRule>
    <cfRule type="containsText" dxfId="643"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642" priority="484" operator="containsText" text="3- Moderado">
      <formula>NOT(ISERROR(SEARCH("3- Moderado",N25)))</formula>
    </cfRule>
    <cfRule type="containsText" dxfId="641" priority="485" operator="containsText" text="6- Moderado">
      <formula>NOT(ISERROR(SEARCH("6- Moderado",N25)))</formula>
    </cfRule>
    <cfRule type="containsText" dxfId="640" priority="486" operator="containsText" text="4- Moderado">
      <formula>NOT(ISERROR(SEARCH("4- Moderado",N25)))</formula>
    </cfRule>
    <cfRule type="containsText" dxfId="639" priority="487" operator="containsText" text="3- Bajo">
      <formula>NOT(ISERROR(SEARCH("3- Bajo",N25)))</formula>
    </cfRule>
    <cfRule type="containsText" dxfId="638" priority="488" operator="containsText" text="4- Bajo">
      <formula>NOT(ISERROR(SEARCH("4- Bajo",N25)))</formula>
    </cfRule>
    <cfRule type="containsText" dxfId="637" priority="489" operator="containsText" text="1- Bajo">
      <formula>NOT(ISERROR(SEARCH("1- Bajo",N25)))</formula>
    </cfRule>
  </conditionalFormatting>
  <conditionalFormatting sqref="H25:H29">
    <cfRule type="containsText" dxfId="636" priority="471" operator="containsText" text="Muy Alta">
      <formula>NOT(ISERROR(SEARCH("Muy Alta",H25)))</formula>
    </cfRule>
    <cfRule type="containsText" dxfId="635" priority="472" operator="containsText" text="Alta">
      <formula>NOT(ISERROR(SEARCH("Alta",H25)))</formula>
    </cfRule>
    <cfRule type="containsText" dxfId="634" priority="473" operator="containsText" text="Muy Alta">
      <formula>NOT(ISERROR(SEARCH("Muy Alta",H25)))</formula>
    </cfRule>
    <cfRule type="containsText" dxfId="633" priority="478" operator="containsText" text="Muy Baja">
      <formula>NOT(ISERROR(SEARCH("Muy Baja",H25)))</formula>
    </cfRule>
    <cfRule type="containsText" dxfId="632" priority="479" operator="containsText" text="Baja">
      <formula>NOT(ISERROR(SEARCH("Baja",H25)))</formula>
    </cfRule>
    <cfRule type="containsText" dxfId="631" priority="480" operator="containsText" text="Media">
      <formula>NOT(ISERROR(SEARCH("Media",H25)))</formula>
    </cfRule>
    <cfRule type="containsText" dxfId="630" priority="481" operator="containsText" text="Alta">
      <formula>NOT(ISERROR(SEARCH("Alta",H25)))</formula>
    </cfRule>
    <cfRule type="containsText" dxfId="629" priority="483" operator="containsText" text="Muy Alta">
      <formula>NOT(ISERROR(SEARCH("Muy Alta",H25)))</formula>
    </cfRule>
  </conditionalFormatting>
  <conditionalFormatting sqref="I25:I29">
    <cfRule type="containsText" dxfId="628" priority="474" operator="containsText" text="Catastrófico">
      <formula>NOT(ISERROR(SEARCH("Catastrófico",I25)))</formula>
    </cfRule>
    <cfRule type="containsText" dxfId="627" priority="475" operator="containsText" text="Mayor">
      <formula>NOT(ISERROR(SEARCH("Mayor",I25)))</formula>
    </cfRule>
    <cfRule type="containsText" dxfId="626" priority="476" operator="containsText" text="Menor">
      <formula>NOT(ISERROR(SEARCH("Menor",I25)))</formula>
    </cfRule>
    <cfRule type="containsText" dxfId="625" priority="477" operator="containsText" text="Leve">
      <formula>NOT(ISERROR(SEARCH("Leve",I25)))</formula>
    </cfRule>
    <cfRule type="containsText" dxfId="624" priority="482" operator="containsText" text="Moderado">
      <formula>NOT(ISERROR(SEARCH("Moderado",I25)))</formula>
    </cfRule>
  </conditionalFormatting>
  <conditionalFormatting sqref="K25:K29">
    <cfRule type="containsText" dxfId="623" priority="469" operator="containsText" text="Media">
      <formula>NOT(ISERROR(SEARCH("Media",K25)))</formula>
    </cfRule>
  </conditionalFormatting>
  <conditionalFormatting sqref="L25:L29">
    <cfRule type="containsText" dxfId="622" priority="468" operator="containsText" text="Moderado">
      <formula>NOT(ISERROR(SEARCH("Moderado",L25)))</formula>
    </cfRule>
  </conditionalFormatting>
  <conditionalFormatting sqref="J25:J29">
    <cfRule type="containsText" dxfId="621" priority="467" operator="containsText" text="Moderado">
      <formula>NOT(ISERROR(SEARCH("Moderado",J25)))</formula>
    </cfRule>
  </conditionalFormatting>
  <conditionalFormatting sqref="J25:J29">
    <cfRule type="containsText" dxfId="620" priority="465" operator="containsText" text="Bajo">
      <formula>NOT(ISERROR(SEARCH("Bajo",J25)))</formula>
    </cfRule>
    <cfRule type="containsText" dxfId="619" priority="466" operator="containsText" text="Extremo">
      <formula>NOT(ISERROR(SEARCH("Extremo",J25)))</formula>
    </cfRule>
  </conditionalFormatting>
  <conditionalFormatting sqref="K25:K29">
    <cfRule type="containsText" dxfId="618" priority="463" operator="containsText" text="Baja">
      <formula>NOT(ISERROR(SEARCH("Baja",K25)))</formula>
    </cfRule>
    <cfRule type="containsText" dxfId="617" priority="464" operator="containsText" text="Muy Baja">
      <formula>NOT(ISERROR(SEARCH("Muy Baja",K25)))</formula>
    </cfRule>
  </conditionalFormatting>
  <conditionalFormatting sqref="K25:K29">
    <cfRule type="containsText" dxfId="616" priority="461" operator="containsText" text="Muy Alta">
      <formula>NOT(ISERROR(SEARCH("Muy Alta",K25)))</formula>
    </cfRule>
    <cfRule type="containsText" dxfId="615" priority="462" operator="containsText" text="Alta">
      <formula>NOT(ISERROR(SEARCH("Alta",K25)))</formula>
    </cfRule>
  </conditionalFormatting>
  <conditionalFormatting sqref="L25:L29">
    <cfRule type="containsText" dxfId="614" priority="457" operator="containsText" text="Catastrófico">
      <formula>NOT(ISERROR(SEARCH("Catastrófico",L25)))</formula>
    </cfRule>
    <cfRule type="containsText" dxfId="613" priority="458" operator="containsText" text="Mayor">
      <formula>NOT(ISERROR(SEARCH("Mayor",L25)))</formula>
    </cfRule>
    <cfRule type="containsText" dxfId="612" priority="459" operator="containsText" text="Menor">
      <formula>NOT(ISERROR(SEARCH("Menor",L25)))</formula>
    </cfRule>
    <cfRule type="containsText" dxfId="611" priority="460" operator="containsText" text="Leve">
      <formula>NOT(ISERROR(SEARCH("Leve",L25)))</formula>
    </cfRule>
  </conditionalFormatting>
  <conditionalFormatting sqref="K30:L30">
    <cfRule type="containsText" dxfId="610" priority="451" operator="containsText" text="3- Moderado">
      <formula>NOT(ISERROR(SEARCH("3- Moderado",K30)))</formula>
    </cfRule>
    <cfRule type="containsText" dxfId="609" priority="452" operator="containsText" text="6- Moderado">
      <formula>NOT(ISERROR(SEARCH("6- Moderado",K30)))</formula>
    </cfRule>
    <cfRule type="containsText" dxfId="608" priority="453" operator="containsText" text="4- Moderado">
      <formula>NOT(ISERROR(SEARCH("4- Moderado",K30)))</formula>
    </cfRule>
    <cfRule type="containsText" dxfId="607" priority="454" operator="containsText" text="3- Bajo">
      <formula>NOT(ISERROR(SEARCH("3- Bajo",K30)))</formula>
    </cfRule>
    <cfRule type="containsText" dxfId="606" priority="455" operator="containsText" text="4- Bajo">
      <formula>NOT(ISERROR(SEARCH("4- Bajo",K30)))</formula>
    </cfRule>
    <cfRule type="containsText" dxfId="605" priority="456" operator="containsText" text="1- Bajo">
      <formula>NOT(ISERROR(SEARCH("1- Bajo",K30)))</formula>
    </cfRule>
  </conditionalFormatting>
  <conditionalFormatting sqref="H30:I30">
    <cfRule type="containsText" dxfId="604" priority="445" operator="containsText" text="3- Moderado">
      <formula>NOT(ISERROR(SEARCH("3- Moderado",H30)))</formula>
    </cfRule>
    <cfRule type="containsText" dxfId="603" priority="446" operator="containsText" text="6- Moderado">
      <formula>NOT(ISERROR(SEARCH("6- Moderado",H30)))</formula>
    </cfRule>
    <cfRule type="containsText" dxfId="602" priority="447" operator="containsText" text="4- Moderado">
      <formula>NOT(ISERROR(SEARCH("4- Moderado",H30)))</formula>
    </cfRule>
    <cfRule type="containsText" dxfId="601" priority="448" operator="containsText" text="3- Bajo">
      <formula>NOT(ISERROR(SEARCH("3- Bajo",H30)))</formula>
    </cfRule>
    <cfRule type="containsText" dxfId="600" priority="449" operator="containsText" text="4- Bajo">
      <formula>NOT(ISERROR(SEARCH("4- Bajo",H30)))</formula>
    </cfRule>
    <cfRule type="containsText" dxfId="599" priority="450" operator="containsText" text="1- Bajo">
      <formula>NOT(ISERROR(SEARCH("1- Bajo",H30)))</formula>
    </cfRule>
  </conditionalFormatting>
  <conditionalFormatting sqref="A30 C30:E30">
    <cfRule type="containsText" dxfId="598" priority="439" operator="containsText" text="3- Moderado">
      <formula>NOT(ISERROR(SEARCH("3- Moderado",A30)))</formula>
    </cfRule>
    <cfRule type="containsText" dxfId="597" priority="440" operator="containsText" text="6- Moderado">
      <formula>NOT(ISERROR(SEARCH("6- Moderado",A30)))</formula>
    </cfRule>
    <cfRule type="containsText" dxfId="596" priority="441" operator="containsText" text="4- Moderado">
      <formula>NOT(ISERROR(SEARCH("4- Moderado",A30)))</formula>
    </cfRule>
    <cfRule type="containsText" dxfId="595" priority="442" operator="containsText" text="3- Bajo">
      <formula>NOT(ISERROR(SEARCH("3- Bajo",A30)))</formula>
    </cfRule>
    <cfRule type="containsText" dxfId="594" priority="443" operator="containsText" text="4- Bajo">
      <formula>NOT(ISERROR(SEARCH("4- Bajo",A30)))</formula>
    </cfRule>
    <cfRule type="containsText" dxfId="593" priority="444" operator="containsText" text="1- Bajo">
      <formula>NOT(ISERROR(SEARCH("1- Bajo",A30)))</formula>
    </cfRule>
  </conditionalFormatting>
  <conditionalFormatting sqref="F30:G30">
    <cfRule type="containsText" dxfId="592" priority="433" operator="containsText" text="3- Moderado">
      <formula>NOT(ISERROR(SEARCH("3- Moderado",F30)))</formula>
    </cfRule>
    <cfRule type="containsText" dxfId="591" priority="434" operator="containsText" text="6- Moderado">
      <formula>NOT(ISERROR(SEARCH("6- Moderado",F30)))</formula>
    </cfRule>
    <cfRule type="containsText" dxfId="590" priority="435" operator="containsText" text="4- Moderado">
      <formula>NOT(ISERROR(SEARCH("4- Moderado",F30)))</formula>
    </cfRule>
    <cfRule type="containsText" dxfId="589" priority="436" operator="containsText" text="3- Bajo">
      <formula>NOT(ISERROR(SEARCH("3- Bajo",F30)))</formula>
    </cfRule>
    <cfRule type="containsText" dxfId="588" priority="437" operator="containsText" text="4- Bajo">
      <formula>NOT(ISERROR(SEARCH("4- Bajo",F30)))</formula>
    </cfRule>
    <cfRule type="containsText" dxfId="587" priority="438" operator="containsText" text="1- Bajo">
      <formula>NOT(ISERROR(SEARCH("1- Bajo",F30)))</formula>
    </cfRule>
  </conditionalFormatting>
  <conditionalFormatting sqref="J30:J34">
    <cfRule type="containsText" dxfId="586" priority="428" operator="containsText" text="Bajo">
      <formula>NOT(ISERROR(SEARCH("Bajo",J30)))</formula>
    </cfRule>
    <cfRule type="containsText" dxfId="585" priority="429" operator="containsText" text="Moderado">
      <formula>NOT(ISERROR(SEARCH("Moderado",J30)))</formula>
    </cfRule>
    <cfRule type="containsText" dxfId="584" priority="430" operator="containsText" text="Alto">
      <formula>NOT(ISERROR(SEARCH("Alto",J30)))</formula>
    </cfRule>
    <cfRule type="containsText" dxfId="583"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582" priority="403" operator="containsText" text="Moderado">
      <formula>NOT(ISERROR(SEARCH("Moderado",M30)))</formula>
    </cfRule>
    <cfRule type="containsText" dxfId="581" priority="423" operator="containsText" text="Bajo">
      <formula>NOT(ISERROR(SEARCH("Bajo",M30)))</formula>
    </cfRule>
    <cfRule type="containsText" dxfId="580" priority="424" operator="containsText" text="Moderado">
      <formula>NOT(ISERROR(SEARCH("Moderado",M30)))</formula>
    </cfRule>
    <cfRule type="containsText" dxfId="579" priority="425" operator="containsText" text="Alto">
      <formula>NOT(ISERROR(SEARCH("Alto",M30)))</formula>
    </cfRule>
    <cfRule type="containsText" dxfId="578"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577" priority="417" operator="containsText" text="3- Moderado">
      <formula>NOT(ISERROR(SEARCH("3- Moderado",N30)))</formula>
    </cfRule>
    <cfRule type="containsText" dxfId="576" priority="418" operator="containsText" text="6- Moderado">
      <formula>NOT(ISERROR(SEARCH("6- Moderado",N30)))</formula>
    </cfRule>
    <cfRule type="containsText" dxfId="575" priority="419" operator="containsText" text="4- Moderado">
      <formula>NOT(ISERROR(SEARCH("4- Moderado",N30)))</formula>
    </cfRule>
    <cfRule type="containsText" dxfId="574" priority="420" operator="containsText" text="3- Bajo">
      <formula>NOT(ISERROR(SEARCH("3- Bajo",N30)))</formula>
    </cfRule>
    <cfRule type="containsText" dxfId="573" priority="421" operator="containsText" text="4- Bajo">
      <formula>NOT(ISERROR(SEARCH("4- Bajo",N30)))</formula>
    </cfRule>
    <cfRule type="containsText" dxfId="572" priority="422" operator="containsText" text="1- Bajo">
      <formula>NOT(ISERROR(SEARCH("1- Bajo",N30)))</formula>
    </cfRule>
  </conditionalFormatting>
  <conditionalFormatting sqref="H30:H34">
    <cfRule type="containsText" dxfId="571" priority="404" operator="containsText" text="Muy Alta">
      <formula>NOT(ISERROR(SEARCH("Muy Alta",H30)))</formula>
    </cfRule>
    <cfRule type="containsText" dxfId="570" priority="405" operator="containsText" text="Alta">
      <formula>NOT(ISERROR(SEARCH("Alta",H30)))</formula>
    </cfRule>
    <cfRule type="containsText" dxfId="569" priority="406" operator="containsText" text="Muy Alta">
      <formula>NOT(ISERROR(SEARCH("Muy Alta",H30)))</formula>
    </cfRule>
    <cfRule type="containsText" dxfId="568" priority="411" operator="containsText" text="Muy Baja">
      <formula>NOT(ISERROR(SEARCH("Muy Baja",H30)))</formula>
    </cfRule>
    <cfRule type="containsText" dxfId="567" priority="412" operator="containsText" text="Baja">
      <formula>NOT(ISERROR(SEARCH("Baja",H30)))</formula>
    </cfRule>
    <cfRule type="containsText" dxfId="566" priority="413" operator="containsText" text="Media">
      <formula>NOT(ISERROR(SEARCH("Media",H30)))</formula>
    </cfRule>
    <cfRule type="containsText" dxfId="565" priority="414" operator="containsText" text="Alta">
      <formula>NOT(ISERROR(SEARCH("Alta",H30)))</formula>
    </cfRule>
    <cfRule type="containsText" dxfId="564" priority="416" operator="containsText" text="Muy Alta">
      <formula>NOT(ISERROR(SEARCH("Muy Alta",H30)))</formula>
    </cfRule>
  </conditionalFormatting>
  <conditionalFormatting sqref="I30:I34">
    <cfRule type="containsText" dxfId="563" priority="407" operator="containsText" text="Catastrófico">
      <formula>NOT(ISERROR(SEARCH("Catastrófico",I30)))</formula>
    </cfRule>
    <cfRule type="containsText" dxfId="562" priority="408" operator="containsText" text="Mayor">
      <formula>NOT(ISERROR(SEARCH("Mayor",I30)))</formula>
    </cfRule>
    <cfRule type="containsText" dxfId="561" priority="409" operator="containsText" text="Menor">
      <formula>NOT(ISERROR(SEARCH("Menor",I30)))</formula>
    </cfRule>
    <cfRule type="containsText" dxfId="560" priority="410" operator="containsText" text="Leve">
      <formula>NOT(ISERROR(SEARCH("Leve",I30)))</formula>
    </cfRule>
    <cfRule type="containsText" dxfId="559" priority="415" operator="containsText" text="Moderado">
      <formula>NOT(ISERROR(SEARCH("Moderado",I30)))</formula>
    </cfRule>
  </conditionalFormatting>
  <conditionalFormatting sqref="K30:K34">
    <cfRule type="containsText" dxfId="558" priority="402" operator="containsText" text="Media">
      <formula>NOT(ISERROR(SEARCH("Media",K30)))</formula>
    </cfRule>
  </conditionalFormatting>
  <conditionalFormatting sqref="L30:L34">
    <cfRule type="containsText" dxfId="557" priority="401" operator="containsText" text="Moderado">
      <formula>NOT(ISERROR(SEARCH("Moderado",L30)))</formula>
    </cfRule>
  </conditionalFormatting>
  <conditionalFormatting sqref="J30:J34">
    <cfRule type="containsText" dxfId="556" priority="400" operator="containsText" text="Moderado">
      <formula>NOT(ISERROR(SEARCH("Moderado",J30)))</formula>
    </cfRule>
  </conditionalFormatting>
  <conditionalFormatting sqref="J30:J34">
    <cfRule type="containsText" dxfId="555" priority="398" operator="containsText" text="Bajo">
      <formula>NOT(ISERROR(SEARCH("Bajo",J30)))</formula>
    </cfRule>
    <cfRule type="containsText" dxfId="554" priority="399" operator="containsText" text="Extremo">
      <formula>NOT(ISERROR(SEARCH("Extremo",J30)))</formula>
    </cfRule>
  </conditionalFormatting>
  <conditionalFormatting sqref="K30:K34">
    <cfRule type="containsText" dxfId="553" priority="396" operator="containsText" text="Baja">
      <formula>NOT(ISERROR(SEARCH("Baja",K30)))</formula>
    </cfRule>
    <cfRule type="containsText" dxfId="552" priority="397" operator="containsText" text="Muy Baja">
      <formula>NOT(ISERROR(SEARCH("Muy Baja",K30)))</formula>
    </cfRule>
  </conditionalFormatting>
  <conditionalFormatting sqref="K30:K34">
    <cfRule type="containsText" dxfId="551" priority="394" operator="containsText" text="Muy Alta">
      <formula>NOT(ISERROR(SEARCH("Muy Alta",K30)))</formula>
    </cfRule>
    <cfRule type="containsText" dxfId="550" priority="395" operator="containsText" text="Alta">
      <formula>NOT(ISERROR(SEARCH("Alta",K30)))</formula>
    </cfRule>
  </conditionalFormatting>
  <conditionalFormatting sqref="L30:L34">
    <cfRule type="containsText" dxfId="549" priority="390" operator="containsText" text="Catastrófico">
      <formula>NOT(ISERROR(SEARCH("Catastrófico",L30)))</formula>
    </cfRule>
    <cfRule type="containsText" dxfId="548" priority="391" operator="containsText" text="Mayor">
      <formula>NOT(ISERROR(SEARCH("Mayor",L30)))</formula>
    </cfRule>
    <cfRule type="containsText" dxfId="547" priority="392" operator="containsText" text="Menor">
      <formula>NOT(ISERROR(SEARCH("Menor",L30)))</formula>
    </cfRule>
    <cfRule type="containsText" dxfId="546" priority="393" operator="containsText" text="Leve">
      <formula>NOT(ISERROR(SEARCH("Leve",L30)))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4"/>
  <sheetViews>
    <sheetView topLeftCell="A35" zoomScale="71" zoomScaleNormal="71" workbookViewId="0">
      <selection activeCell="U35" sqref="A35:XFD5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09"/>
  </cols>
  <sheetData>
    <row r="1" spans="1:278" s="150" customFormat="1" ht="16.5" customHeight="1" x14ac:dyDescent="0.3">
      <c r="A1" s="371"/>
      <c r="B1" s="372"/>
      <c r="C1" s="372"/>
      <c r="D1" s="485" t="s">
        <v>377</v>
      </c>
      <c r="E1" s="485"/>
      <c r="F1" s="485"/>
      <c r="G1" s="485"/>
      <c r="H1" s="485"/>
      <c r="I1" s="485"/>
      <c r="J1" s="485"/>
      <c r="K1" s="485"/>
      <c r="L1" s="485"/>
      <c r="M1" s="485"/>
      <c r="N1" s="485"/>
      <c r="O1" s="485"/>
      <c r="P1" s="485"/>
      <c r="Q1" s="486"/>
      <c r="R1" s="363" t="s">
        <v>67</v>
      </c>
      <c r="S1" s="363"/>
      <c r="T1" s="363"/>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c r="HA1" s="149"/>
      <c r="HB1" s="149"/>
      <c r="HC1" s="149"/>
      <c r="HD1" s="149"/>
      <c r="HE1" s="149"/>
      <c r="HF1" s="149"/>
      <c r="HG1" s="149"/>
      <c r="HH1" s="149"/>
      <c r="HI1" s="149"/>
      <c r="HJ1" s="149"/>
      <c r="HK1" s="149"/>
      <c r="HL1" s="149"/>
      <c r="HM1" s="149"/>
      <c r="HN1" s="149"/>
      <c r="HO1" s="149"/>
      <c r="HP1" s="149"/>
      <c r="HQ1" s="149"/>
      <c r="HR1" s="149"/>
      <c r="HS1" s="149"/>
      <c r="HT1" s="149"/>
      <c r="HU1" s="149"/>
      <c r="HV1" s="149"/>
      <c r="HW1" s="149"/>
      <c r="HX1" s="149"/>
      <c r="HY1" s="149"/>
      <c r="HZ1" s="149"/>
      <c r="IA1" s="149"/>
      <c r="IB1" s="149"/>
      <c r="IC1" s="149"/>
      <c r="ID1" s="149"/>
      <c r="IE1" s="149"/>
      <c r="IF1" s="149"/>
      <c r="IG1" s="149"/>
      <c r="IH1" s="149"/>
      <c r="II1" s="149"/>
      <c r="IJ1" s="149"/>
      <c r="IK1" s="149"/>
      <c r="IL1" s="149"/>
      <c r="IM1" s="149"/>
      <c r="IN1" s="149"/>
      <c r="IO1" s="149"/>
      <c r="IP1" s="149"/>
      <c r="IQ1" s="149"/>
      <c r="IR1" s="149"/>
      <c r="IS1" s="149"/>
      <c r="IT1" s="149"/>
      <c r="IU1" s="149"/>
      <c r="IV1" s="149"/>
      <c r="IW1" s="149"/>
      <c r="IX1" s="149"/>
      <c r="IY1" s="149"/>
      <c r="IZ1" s="149"/>
      <c r="JA1" s="149"/>
      <c r="JB1" s="149"/>
      <c r="JC1" s="149"/>
      <c r="JD1" s="149"/>
      <c r="JE1" s="149"/>
      <c r="JF1" s="149"/>
      <c r="JG1" s="149"/>
      <c r="JH1" s="149"/>
      <c r="JI1" s="149"/>
      <c r="JJ1" s="149"/>
      <c r="JK1" s="149"/>
      <c r="JL1" s="149"/>
      <c r="JM1" s="149"/>
      <c r="JN1" s="149"/>
      <c r="JO1" s="149"/>
      <c r="JP1" s="149"/>
      <c r="JQ1" s="149"/>
      <c r="JR1" s="149"/>
    </row>
    <row r="2" spans="1:278" s="150" customFormat="1" ht="39.75" customHeight="1" x14ac:dyDescent="0.3">
      <c r="A2" s="373"/>
      <c r="B2" s="374"/>
      <c r="C2" s="374"/>
      <c r="D2" s="487"/>
      <c r="E2" s="487"/>
      <c r="F2" s="487"/>
      <c r="G2" s="487"/>
      <c r="H2" s="487"/>
      <c r="I2" s="487"/>
      <c r="J2" s="487"/>
      <c r="K2" s="487"/>
      <c r="L2" s="487"/>
      <c r="M2" s="487"/>
      <c r="N2" s="487"/>
      <c r="O2" s="487"/>
      <c r="P2" s="487"/>
      <c r="Q2" s="488"/>
      <c r="R2" s="363"/>
      <c r="S2" s="363"/>
      <c r="T2" s="363"/>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c r="HA2" s="149"/>
      <c r="HB2" s="149"/>
      <c r="HC2" s="149"/>
      <c r="HD2" s="149"/>
      <c r="HE2" s="149"/>
      <c r="HF2" s="149"/>
      <c r="HG2" s="149"/>
      <c r="HH2" s="149"/>
      <c r="HI2" s="149"/>
      <c r="HJ2" s="149"/>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c r="IU2" s="149"/>
      <c r="IV2" s="149"/>
      <c r="IW2" s="149"/>
      <c r="IX2" s="149"/>
      <c r="IY2" s="149"/>
      <c r="IZ2" s="149"/>
      <c r="JA2" s="149"/>
      <c r="JB2" s="149"/>
      <c r="JC2" s="149"/>
      <c r="JD2" s="149"/>
      <c r="JE2" s="149"/>
      <c r="JF2" s="149"/>
      <c r="JG2" s="149"/>
      <c r="JH2" s="149"/>
      <c r="JI2" s="149"/>
      <c r="JJ2" s="149"/>
      <c r="JK2" s="149"/>
      <c r="JL2" s="149"/>
      <c r="JM2" s="149"/>
      <c r="JN2" s="149"/>
      <c r="JO2" s="149"/>
      <c r="JP2" s="149"/>
      <c r="JQ2" s="149"/>
      <c r="JR2" s="149"/>
    </row>
    <row r="3" spans="1:278" s="150" customFormat="1" ht="3" customHeight="1" x14ac:dyDescent="0.3">
      <c r="A3" s="2"/>
      <c r="B3" s="2"/>
      <c r="C3" s="184"/>
      <c r="D3" s="487"/>
      <c r="E3" s="487"/>
      <c r="F3" s="487"/>
      <c r="G3" s="487"/>
      <c r="H3" s="487"/>
      <c r="I3" s="487"/>
      <c r="J3" s="487"/>
      <c r="K3" s="487"/>
      <c r="L3" s="487"/>
      <c r="M3" s="487"/>
      <c r="N3" s="487"/>
      <c r="O3" s="487"/>
      <c r="P3" s="487"/>
      <c r="Q3" s="488"/>
      <c r="R3" s="363"/>
      <c r="S3" s="363"/>
      <c r="T3" s="363"/>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49"/>
      <c r="BN3" s="149"/>
      <c r="BO3" s="149"/>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49"/>
      <c r="DS3" s="149"/>
      <c r="DT3" s="149"/>
      <c r="DU3" s="149"/>
      <c r="DV3" s="149"/>
      <c r="DW3" s="149"/>
      <c r="DX3" s="149"/>
      <c r="DY3" s="149"/>
      <c r="DZ3" s="149"/>
      <c r="EA3" s="149"/>
      <c r="EB3" s="149"/>
      <c r="EC3" s="149"/>
      <c r="ED3" s="149"/>
      <c r="EE3" s="149"/>
      <c r="EF3" s="149"/>
      <c r="EG3" s="149"/>
      <c r="EH3" s="149"/>
      <c r="EI3" s="149"/>
      <c r="EJ3" s="149"/>
      <c r="EK3" s="149"/>
      <c r="EL3" s="149"/>
      <c r="EM3" s="149"/>
      <c r="EN3" s="149"/>
      <c r="EO3" s="149"/>
      <c r="EP3" s="149"/>
      <c r="EQ3" s="149"/>
      <c r="ER3" s="149"/>
      <c r="ES3" s="149"/>
      <c r="ET3" s="149"/>
      <c r="EU3" s="149"/>
      <c r="EV3" s="149"/>
      <c r="EW3" s="149"/>
      <c r="EX3" s="149"/>
      <c r="EY3" s="149"/>
      <c r="EZ3" s="149"/>
      <c r="FA3" s="149"/>
      <c r="FB3" s="149"/>
      <c r="FC3" s="149"/>
      <c r="FD3" s="149"/>
      <c r="FE3" s="149"/>
      <c r="FF3" s="149"/>
      <c r="FG3" s="149"/>
      <c r="FH3" s="149"/>
      <c r="FI3" s="149"/>
      <c r="FJ3" s="149"/>
      <c r="FK3" s="149"/>
      <c r="FL3" s="149"/>
      <c r="FM3" s="149"/>
      <c r="FN3" s="149"/>
      <c r="FO3" s="149"/>
      <c r="FP3" s="149"/>
      <c r="FQ3" s="149"/>
      <c r="FR3" s="149"/>
      <c r="FS3" s="149"/>
      <c r="FT3" s="149"/>
      <c r="FU3" s="149"/>
      <c r="FV3" s="149"/>
      <c r="FW3" s="149"/>
      <c r="FX3" s="149"/>
      <c r="FY3" s="149"/>
      <c r="FZ3" s="149"/>
      <c r="GA3" s="149"/>
      <c r="GB3" s="149"/>
      <c r="GC3" s="149"/>
      <c r="GD3" s="149"/>
      <c r="GE3" s="149"/>
      <c r="GF3" s="149"/>
      <c r="GG3" s="149"/>
      <c r="GH3" s="149"/>
      <c r="GI3" s="149"/>
      <c r="GJ3" s="149"/>
      <c r="GK3" s="149"/>
      <c r="GL3" s="149"/>
      <c r="GM3" s="149"/>
      <c r="GN3" s="149"/>
      <c r="GO3" s="149"/>
      <c r="GP3" s="149"/>
      <c r="GQ3" s="149"/>
      <c r="GR3" s="149"/>
      <c r="GS3" s="149"/>
      <c r="GT3" s="149"/>
      <c r="GU3" s="149"/>
      <c r="GV3" s="149"/>
      <c r="GW3" s="149"/>
      <c r="GX3" s="149"/>
      <c r="GY3" s="149"/>
      <c r="GZ3" s="149"/>
      <c r="HA3" s="149"/>
      <c r="HB3" s="149"/>
      <c r="HC3" s="149"/>
      <c r="HD3" s="149"/>
      <c r="HE3" s="149"/>
      <c r="HF3" s="149"/>
      <c r="HG3" s="149"/>
      <c r="HH3" s="149"/>
      <c r="HI3" s="149"/>
      <c r="HJ3" s="149"/>
      <c r="HK3" s="149"/>
      <c r="HL3" s="149"/>
      <c r="HM3" s="149"/>
      <c r="HN3" s="149"/>
      <c r="HO3" s="149"/>
      <c r="HP3" s="149"/>
      <c r="HQ3" s="149"/>
      <c r="HR3" s="149"/>
      <c r="HS3" s="149"/>
      <c r="HT3" s="149"/>
      <c r="HU3" s="149"/>
      <c r="HV3" s="149"/>
      <c r="HW3" s="149"/>
      <c r="HX3" s="149"/>
      <c r="HY3" s="149"/>
      <c r="HZ3" s="149"/>
      <c r="IA3" s="149"/>
      <c r="IB3" s="149"/>
      <c r="IC3" s="149"/>
      <c r="ID3" s="149"/>
      <c r="IE3" s="149"/>
      <c r="IF3" s="149"/>
      <c r="IG3" s="149"/>
      <c r="IH3" s="149"/>
      <c r="II3" s="149"/>
      <c r="IJ3" s="149"/>
      <c r="IK3" s="149"/>
      <c r="IL3" s="149"/>
      <c r="IM3" s="149"/>
      <c r="IN3" s="149"/>
      <c r="IO3" s="149"/>
      <c r="IP3" s="149"/>
      <c r="IQ3" s="149"/>
      <c r="IR3" s="149"/>
      <c r="IS3" s="149"/>
      <c r="IT3" s="149"/>
      <c r="IU3" s="149"/>
      <c r="IV3" s="149"/>
      <c r="IW3" s="149"/>
      <c r="IX3" s="149"/>
      <c r="IY3" s="149"/>
      <c r="IZ3" s="149"/>
      <c r="JA3" s="149"/>
      <c r="JB3" s="149"/>
      <c r="JC3" s="149"/>
      <c r="JD3" s="149"/>
      <c r="JE3" s="149"/>
      <c r="JF3" s="149"/>
      <c r="JG3" s="149"/>
      <c r="JH3" s="149"/>
      <c r="JI3" s="149"/>
      <c r="JJ3" s="149"/>
      <c r="JK3" s="149"/>
      <c r="JL3" s="149"/>
      <c r="JM3" s="149"/>
      <c r="JN3" s="149"/>
      <c r="JO3" s="149"/>
      <c r="JP3" s="149"/>
      <c r="JQ3" s="149"/>
      <c r="JR3" s="149"/>
    </row>
    <row r="4" spans="1:278" s="150" customFormat="1" ht="41.25" customHeight="1" x14ac:dyDescent="0.3">
      <c r="A4" s="364" t="s">
        <v>0</v>
      </c>
      <c r="B4" s="365"/>
      <c r="C4" s="366"/>
      <c r="D4" s="367" t="str">
        <f>'Mapa Final'!D4</f>
        <v>Administración de la Carrera Judicial</v>
      </c>
      <c r="E4" s="368"/>
      <c r="F4" s="368"/>
      <c r="G4" s="368"/>
      <c r="H4" s="368"/>
      <c r="I4" s="368"/>
      <c r="J4" s="368"/>
      <c r="K4" s="368"/>
      <c r="L4" s="368"/>
      <c r="M4" s="368"/>
      <c r="N4" s="369"/>
      <c r="O4" s="370"/>
      <c r="P4" s="370"/>
      <c r="Q4" s="370"/>
      <c r="R4" s="1"/>
      <c r="S4" s="1"/>
      <c r="T4" s="1"/>
      <c r="U4" s="149"/>
      <c r="V4" s="149"/>
      <c r="W4" s="149"/>
      <c r="X4" s="149"/>
      <c r="Y4" s="149"/>
      <c r="Z4" s="149"/>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c r="DY4" s="149"/>
      <c r="DZ4" s="149"/>
      <c r="EA4" s="149"/>
      <c r="EB4" s="149"/>
      <c r="EC4" s="149"/>
      <c r="ED4" s="149"/>
      <c r="EE4" s="149"/>
      <c r="EF4" s="149"/>
      <c r="EG4" s="149"/>
      <c r="EH4" s="149"/>
      <c r="EI4" s="149"/>
      <c r="EJ4" s="149"/>
      <c r="EK4" s="149"/>
      <c r="EL4" s="149"/>
      <c r="EM4" s="149"/>
      <c r="EN4" s="149"/>
      <c r="EO4" s="149"/>
      <c r="EP4" s="149"/>
      <c r="EQ4" s="149"/>
      <c r="ER4" s="149"/>
      <c r="ES4" s="149"/>
      <c r="ET4" s="149"/>
      <c r="EU4" s="149"/>
      <c r="EV4" s="149"/>
      <c r="EW4" s="149"/>
      <c r="EX4" s="149"/>
      <c r="EY4" s="149"/>
      <c r="EZ4" s="149"/>
      <c r="FA4" s="149"/>
      <c r="FB4" s="149"/>
      <c r="FC4" s="149"/>
      <c r="FD4" s="149"/>
      <c r="FE4" s="149"/>
      <c r="FF4" s="149"/>
      <c r="FG4" s="149"/>
      <c r="FH4" s="149"/>
      <c r="FI4" s="149"/>
      <c r="FJ4" s="149"/>
      <c r="FK4" s="149"/>
      <c r="FL4" s="149"/>
      <c r="FM4" s="149"/>
      <c r="FN4" s="149"/>
      <c r="FO4" s="149"/>
      <c r="FP4" s="149"/>
      <c r="FQ4" s="149"/>
      <c r="FR4" s="149"/>
      <c r="FS4" s="149"/>
      <c r="FT4" s="149"/>
      <c r="FU4" s="149"/>
      <c r="FV4" s="149"/>
      <c r="FW4" s="149"/>
      <c r="FX4" s="149"/>
      <c r="FY4" s="149"/>
      <c r="FZ4" s="149"/>
      <c r="GA4" s="149"/>
      <c r="GB4" s="149"/>
      <c r="GC4" s="149"/>
      <c r="GD4" s="149"/>
      <c r="GE4" s="149"/>
      <c r="GF4" s="149"/>
      <c r="GG4" s="149"/>
      <c r="GH4" s="149"/>
      <c r="GI4" s="149"/>
      <c r="GJ4" s="149"/>
      <c r="GK4" s="149"/>
      <c r="GL4" s="149"/>
      <c r="GM4" s="149"/>
      <c r="GN4" s="149"/>
      <c r="GO4" s="149"/>
      <c r="GP4" s="149"/>
      <c r="GQ4" s="149"/>
      <c r="GR4" s="149"/>
      <c r="GS4" s="149"/>
      <c r="GT4" s="149"/>
      <c r="GU4" s="149"/>
      <c r="GV4" s="149"/>
      <c r="GW4" s="149"/>
      <c r="GX4" s="149"/>
      <c r="GY4" s="149"/>
      <c r="GZ4" s="149"/>
      <c r="HA4" s="149"/>
      <c r="HB4" s="149"/>
      <c r="HC4" s="149"/>
      <c r="HD4" s="149"/>
      <c r="HE4" s="149"/>
      <c r="HF4" s="149"/>
      <c r="HG4" s="149"/>
      <c r="HH4" s="149"/>
      <c r="HI4" s="149"/>
      <c r="HJ4" s="149"/>
      <c r="HK4" s="149"/>
      <c r="HL4" s="149"/>
      <c r="HM4" s="149"/>
      <c r="HN4" s="149"/>
      <c r="HO4" s="149"/>
      <c r="HP4" s="149"/>
      <c r="HQ4" s="149"/>
      <c r="HR4" s="149"/>
      <c r="HS4" s="149"/>
      <c r="HT4" s="149"/>
      <c r="HU4" s="149"/>
      <c r="HV4" s="149"/>
      <c r="HW4" s="149"/>
      <c r="HX4" s="149"/>
      <c r="HY4" s="149"/>
      <c r="HZ4" s="149"/>
      <c r="IA4" s="149"/>
      <c r="IB4" s="149"/>
      <c r="IC4" s="149"/>
      <c r="ID4" s="149"/>
      <c r="IE4" s="149"/>
      <c r="IF4" s="149"/>
      <c r="IG4" s="149"/>
      <c r="IH4" s="149"/>
      <c r="II4" s="149"/>
      <c r="IJ4" s="149"/>
      <c r="IK4" s="149"/>
      <c r="IL4" s="149"/>
      <c r="IM4" s="149"/>
      <c r="IN4" s="149"/>
      <c r="IO4" s="149"/>
      <c r="IP4" s="149"/>
      <c r="IQ4" s="149"/>
      <c r="IR4" s="149"/>
      <c r="IS4" s="149"/>
      <c r="IT4" s="149"/>
      <c r="IU4" s="149"/>
      <c r="IV4" s="149"/>
      <c r="IW4" s="149"/>
      <c r="IX4" s="149"/>
      <c r="IY4" s="149"/>
      <c r="IZ4" s="149"/>
      <c r="JA4" s="149"/>
      <c r="JB4" s="149"/>
      <c r="JC4" s="149"/>
      <c r="JD4" s="149"/>
      <c r="JE4" s="149"/>
      <c r="JF4" s="149"/>
      <c r="JG4" s="149"/>
      <c r="JH4" s="149"/>
      <c r="JI4" s="149"/>
      <c r="JJ4" s="149"/>
      <c r="JK4" s="149"/>
      <c r="JL4" s="149"/>
      <c r="JM4" s="149"/>
      <c r="JN4" s="149"/>
      <c r="JO4" s="149"/>
      <c r="JP4" s="149"/>
      <c r="JQ4" s="149"/>
      <c r="JR4" s="149"/>
    </row>
    <row r="5" spans="1:278" s="150" customFormat="1" ht="52.5" customHeight="1" x14ac:dyDescent="0.3">
      <c r="A5" s="364" t="s">
        <v>1</v>
      </c>
      <c r="B5" s="365"/>
      <c r="C5" s="366"/>
      <c r="D5" s="375"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76"/>
      <c r="F5" s="376"/>
      <c r="G5" s="376"/>
      <c r="H5" s="376"/>
      <c r="I5" s="376"/>
      <c r="J5" s="376"/>
      <c r="K5" s="376"/>
      <c r="L5" s="376"/>
      <c r="M5" s="376"/>
      <c r="N5" s="377"/>
      <c r="O5" s="1"/>
      <c r="P5" s="1"/>
      <c r="Q5" s="1"/>
      <c r="R5" s="1"/>
      <c r="S5" s="1"/>
      <c r="T5" s="1"/>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c r="IX5" s="149"/>
      <c r="IY5" s="149"/>
      <c r="IZ5" s="149"/>
      <c r="JA5" s="149"/>
      <c r="JB5" s="149"/>
      <c r="JC5" s="149"/>
      <c r="JD5" s="149"/>
      <c r="JE5" s="149"/>
      <c r="JF5" s="149"/>
      <c r="JG5" s="149"/>
      <c r="JH5" s="149"/>
      <c r="JI5" s="149"/>
      <c r="JJ5" s="149"/>
      <c r="JK5" s="149"/>
      <c r="JL5" s="149"/>
      <c r="JM5" s="149"/>
      <c r="JN5" s="149"/>
      <c r="JO5" s="149"/>
      <c r="JP5" s="149"/>
      <c r="JQ5" s="149"/>
      <c r="JR5" s="149"/>
    </row>
    <row r="6" spans="1:278" s="150" customFormat="1" ht="32.25" customHeight="1" thickBot="1" x14ac:dyDescent="0.35">
      <c r="A6" s="364" t="s">
        <v>2</v>
      </c>
      <c r="B6" s="365"/>
      <c r="C6" s="366"/>
      <c r="D6" s="375" t="str">
        <f>'Mapa Final'!D6</f>
        <v>Nivel Central y Seccional</v>
      </c>
      <c r="E6" s="376"/>
      <c r="F6" s="376"/>
      <c r="G6" s="376"/>
      <c r="H6" s="376"/>
      <c r="I6" s="376"/>
      <c r="J6" s="376"/>
      <c r="K6" s="376"/>
      <c r="L6" s="376"/>
      <c r="M6" s="376"/>
      <c r="N6" s="377"/>
      <c r="O6" s="1"/>
      <c r="P6" s="1"/>
      <c r="Q6" s="1"/>
      <c r="R6" s="1"/>
      <c r="S6" s="1"/>
      <c r="T6" s="1"/>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149"/>
      <c r="GA6" s="149"/>
      <c r="GB6" s="149"/>
      <c r="GC6" s="149"/>
      <c r="GD6" s="149"/>
      <c r="GE6" s="149"/>
      <c r="GF6" s="149"/>
      <c r="GG6" s="149"/>
      <c r="GH6" s="149"/>
      <c r="GI6" s="149"/>
      <c r="GJ6" s="149"/>
      <c r="GK6" s="149"/>
      <c r="GL6" s="149"/>
      <c r="GM6" s="149"/>
      <c r="GN6" s="149"/>
      <c r="GO6" s="149"/>
      <c r="GP6" s="149"/>
      <c r="GQ6" s="149"/>
      <c r="GR6" s="149"/>
      <c r="GS6" s="149"/>
      <c r="GT6" s="149"/>
      <c r="GU6" s="149"/>
      <c r="GV6" s="149"/>
      <c r="GW6" s="149"/>
      <c r="GX6" s="149"/>
      <c r="GY6" s="149"/>
      <c r="GZ6" s="149"/>
      <c r="HA6" s="149"/>
      <c r="HB6" s="149"/>
      <c r="HC6" s="149"/>
      <c r="HD6" s="149"/>
      <c r="HE6" s="149"/>
      <c r="HF6" s="149"/>
      <c r="HG6" s="149"/>
      <c r="HH6" s="149"/>
      <c r="HI6" s="149"/>
      <c r="HJ6" s="149"/>
      <c r="HK6" s="149"/>
      <c r="HL6" s="149"/>
      <c r="HM6" s="149"/>
      <c r="HN6" s="149"/>
      <c r="HO6" s="149"/>
      <c r="HP6" s="149"/>
      <c r="HQ6" s="149"/>
      <c r="HR6" s="149"/>
      <c r="HS6" s="149"/>
      <c r="HT6" s="149"/>
      <c r="HU6" s="149"/>
      <c r="HV6" s="149"/>
      <c r="HW6" s="149"/>
      <c r="HX6" s="149"/>
      <c r="HY6" s="149"/>
      <c r="HZ6" s="149"/>
      <c r="IA6" s="149"/>
      <c r="IB6" s="149"/>
      <c r="IC6" s="149"/>
      <c r="ID6" s="149"/>
      <c r="IE6" s="149"/>
      <c r="IF6" s="149"/>
      <c r="IG6" s="149"/>
      <c r="IH6" s="149"/>
      <c r="II6" s="149"/>
      <c r="IJ6" s="149"/>
      <c r="IK6" s="149"/>
      <c r="IL6" s="149"/>
      <c r="IM6" s="149"/>
      <c r="IN6" s="149"/>
      <c r="IO6" s="149"/>
      <c r="IP6" s="149"/>
      <c r="IQ6" s="149"/>
      <c r="IR6" s="149"/>
      <c r="IS6" s="149"/>
      <c r="IT6" s="149"/>
      <c r="IU6" s="149"/>
      <c r="IV6" s="149"/>
      <c r="IW6" s="149"/>
      <c r="IX6" s="149"/>
      <c r="IY6" s="149"/>
      <c r="IZ6" s="149"/>
      <c r="JA6" s="149"/>
      <c r="JB6" s="149"/>
      <c r="JC6" s="149"/>
      <c r="JD6" s="149"/>
      <c r="JE6" s="149"/>
      <c r="JF6" s="149"/>
      <c r="JG6" s="149"/>
      <c r="JH6" s="149"/>
      <c r="JI6" s="149"/>
      <c r="JJ6" s="149"/>
      <c r="JK6" s="149"/>
      <c r="JL6" s="149"/>
      <c r="JM6" s="149"/>
      <c r="JN6" s="149"/>
      <c r="JO6" s="149"/>
      <c r="JP6" s="149"/>
      <c r="JQ6" s="149"/>
      <c r="JR6" s="149"/>
    </row>
    <row r="7" spans="1:278" s="165" customFormat="1" ht="39.75" customHeight="1" thickTop="1" thickBot="1" x14ac:dyDescent="0.3">
      <c r="A7" s="493" t="s">
        <v>354</v>
      </c>
      <c r="B7" s="494"/>
      <c r="C7" s="494"/>
      <c r="D7" s="494"/>
      <c r="E7" s="494"/>
      <c r="F7" s="495"/>
      <c r="G7" s="172"/>
      <c r="H7" s="496" t="s">
        <v>355</v>
      </c>
      <c r="I7" s="496"/>
      <c r="J7" s="496"/>
      <c r="K7" s="496" t="s">
        <v>356</v>
      </c>
      <c r="L7" s="496"/>
      <c r="M7" s="496"/>
      <c r="N7" s="497" t="s">
        <v>357</v>
      </c>
      <c r="O7" s="489" t="s">
        <v>358</v>
      </c>
      <c r="P7" s="491" t="s">
        <v>359</v>
      </c>
      <c r="Q7" s="492"/>
      <c r="R7" s="491" t="s">
        <v>360</v>
      </c>
      <c r="S7" s="492"/>
      <c r="T7" s="467" t="s">
        <v>380</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6" customFormat="1" ht="60.95" customHeight="1" thickTop="1" thickBot="1" x14ac:dyDescent="0.3">
      <c r="A8" s="182" t="s">
        <v>200</v>
      </c>
      <c r="B8" s="182" t="s">
        <v>385</v>
      </c>
      <c r="C8" s="183" t="s">
        <v>8</v>
      </c>
      <c r="D8" s="173" t="s">
        <v>369</v>
      </c>
      <c r="E8" s="185" t="s">
        <v>10</v>
      </c>
      <c r="F8" s="185" t="s">
        <v>11</v>
      </c>
      <c r="G8" s="185" t="s">
        <v>12</v>
      </c>
      <c r="H8" s="175" t="s">
        <v>362</v>
      </c>
      <c r="I8" s="175" t="s">
        <v>38</v>
      </c>
      <c r="J8" s="175" t="s">
        <v>363</v>
      </c>
      <c r="K8" s="175" t="s">
        <v>362</v>
      </c>
      <c r="L8" s="175" t="s">
        <v>364</v>
      </c>
      <c r="M8" s="175" t="s">
        <v>363</v>
      </c>
      <c r="N8" s="497"/>
      <c r="O8" s="490"/>
      <c r="P8" s="176" t="s">
        <v>365</v>
      </c>
      <c r="Q8" s="176" t="s">
        <v>366</v>
      </c>
      <c r="R8" s="176" t="s">
        <v>367</v>
      </c>
      <c r="S8" s="176" t="s">
        <v>368</v>
      </c>
      <c r="T8" s="467"/>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7" customFormat="1" ht="10.5" customHeight="1" thickTop="1" thickBot="1" x14ac:dyDescent="0.3">
      <c r="A9" s="500"/>
      <c r="B9" s="501"/>
      <c r="C9" s="501"/>
      <c r="D9" s="501"/>
      <c r="E9" s="501"/>
      <c r="F9" s="501"/>
      <c r="G9" s="501"/>
      <c r="H9" s="501"/>
      <c r="I9" s="501"/>
      <c r="J9" s="501"/>
      <c r="K9" s="501"/>
      <c r="L9" s="501"/>
      <c r="M9" s="501"/>
      <c r="N9" s="501"/>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8" customFormat="1" ht="15" customHeight="1" x14ac:dyDescent="0.2">
      <c r="A10" s="502">
        <f>'Mapa Final'!A10</f>
        <v>1</v>
      </c>
      <c r="B10" s="514" t="str">
        <f>'Mapa Final'!B10</f>
        <v>Incumplimiento de la evaluación de servicios de funcionarios</v>
      </c>
      <c r="C10" s="505" t="str">
        <f>'Mapa Final'!C10</f>
        <v>Incumplimiento de las metas establecidas</v>
      </c>
      <c r="D10" s="505" t="str">
        <f>'Mapa Final'!D10</f>
        <v xml:space="preserve">1. Falta de seguimiento a los diferentes factores que integran la evaluación de servicios de los funcionarios en carrera judicial.
2. Superior funcional no allegue los formatos del factor calidad.
3.Los formatos diligenciados no son los vigentes de conformidad con el Acuerdo 16-10618.
4. Incumplimento en el reporte estadistico.
5.Falta de los formatos que intregran los factores de la calificacion de servicios.
</v>
      </c>
      <c r="E10" s="479" t="str">
        <f>'Mapa Final'!E10</f>
        <v>No presentación de datos o Presentación de datos incompletas de la información relacionadas respecto a la calificación de servicios de funcionarios</v>
      </c>
      <c r="F10" s="479" t="str">
        <f>'Mapa Final'!F10</f>
        <v>No consolidar la evaluación de los funcionarios de carrera dentro de los términos establecidos por la normatividades vigente.</v>
      </c>
      <c r="G10" s="479" t="str">
        <f>'Mapa Final'!G10</f>
        <v>Ejecución y Administración de Procesos</v>
      </c>
      <c r="H10" s="482" t="str">
        <f>'Mapa Final'!I10</f>
        <v>Media</v>
      </c>
      <c r="I10" s="508" t="str">
        <f>'Mapa Final'!L10</f>
        <v>Moderado</v>
      </c>
      <c r="J10" s="516" t="str">
        <f>'Mapa Final'!N10</f>
        <v>Moderado</v>
      </c>
      <c r="K10" s="468" t="str">
        <f>'Mapa Final'!AA10</f>
        <v>Baja</v>
      </c>
      <c r="L10" s="468" t="str">
        <f>'Mapa Final'!AE10</f>
        <v>Moderado</v>
      </c>
      <c r="M10" s="511" t="str">
        <f>'Mapa Final'!AG10</f>
        <v>Moderado</v>
      </c>
      <c r="N10" s="468" t="str">
        <f>'Mapa Final'!AH10</f>
        <v>Aceptar</v>
      </c>
      <c r="O10" s="474"/>
      <c r="P10" s="474"/>
      <c r="Q10" s="474"/>
      <c r="R10" s="474"/>
      <c r="S10" s="474"/>
      <c r="T10" s="474"/>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8" customFormat="1" ht="13.5" customHeight="1" x14ac:dyDescent="0.2">
      <c r="A11" s="503"/>
      <c r="B11" s="341"/>
      <c r="C11" s="506"/>
      <c r="D11" s="506"/>
      <c r="E11" s="480"/>
      <c r="F11" s="480"/>
      <c r="G11" s="480"/>
      <c r="H11" s="483"/>
      <c r="I11" s="509"/>
      <c r="J11" s="517"/>
      <c r="K11" s="469"/>
      <c r="L11" s="469"/>
      <c r="M11" s="512"/>
      <c r="N11" s="469"/>
      <c r="O11" s="475"/>
      <c r="P11" s="475"/>
      <c r="Q11" s="475"/>
      <c r="R11" s="475"/>
      <c r="S11" s="475"/>
      <c r="T11" s="475"/>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8" customFormat="1" ht="13.5" customHeight="1" x14ac:dyDescent="0.2">
      <c r="A12" s="503"/>
      <c r="B12" s="341"/>
      <c r="C12" s="506"/>
      <c r="D12" s="506"/>
      <c r="E12" s="480"/>
      <c r="F12" s="480"/>
      <c r="G12" s="480"/>
      <c r="H12" s="483"/>
      <c r="I12" s="509"/>
      <c r="J12" s="517"/>
      <c r="K12" s="469"/>
      <c r="L12" s="469"/>
      <c r="M12" s="512"/>
      <c r="N12" s="469"/>
      <c r="O12" s="475"/>
      <c r="P12" s="475"/>
      <c r="Q12" s="475"/>
      <c r="R12" s="475"/>
      <c r="S12" s="475"/>
      <c r="T12" s="475"/>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8" customFormat="1" ht="13.5" customHeight="1" x14ac:dyDescent="0.2">
      <c r="A13" s="503"/>
      <c r="B13" s="341"/>
      <c r="C13" s="506"/>
      <c r="D13" s="506"/>
      <c r="E13" s="480"/>
      <c r="F13" s="480"/>
      <c r="G13" s="480"/>
      <c r="H13" s="483"/>
      <c r="I13" s="509"/>
      <c r="J13" s="517"/>
      <c r="K13" s="469"/>
      <c r="L13" s="469"/>
      <c r="M13" s="512"/>
      <c r="N13" s="469"/>
      <c r="O13" s="475"/>
      <c r="P13" s="475"/>
      <c r="Q13" s="475"/>
      <c r="R13" s="475"/>
      <c r="S13" s="475"/>
      <c r="T13" s="475"/>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8" customFormat="1" ht="238.5" customHeight="1" thickBot="1" x14ac:dyDescent="0.25">
      <c r="A14" s="504"/>
      <c r="B14" s="515"/>
      <c r="C14" s="507"/>
      <c r="D14" s="507"/>
      <c r="E14" s="481"/>
      <c r="F14" s="481"/>
      <c r="G14" s="481"/>
      <c r="H14" s="484"/>
      <c r="I14" s="510"/>
      <c r="J14" s="518"/>
      <c r="K14" s="470"/>
      <c r="L14" s="470"/>
      <c r="M14" s="513"/>
      <c r="N14" s="470"/>
      <c r="O14" s="476"/>
      <c r="P14" s="476"/>
      <c r="Q14" s="476"/>
      <c r="R14" s="476"/>
      <c r="S14" s="476"/>
      <c r="T14" s="476"/>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8" customFormat="1" ht="15" customHeight="1" x14ac:dyDescent="0.2">
      <c r="A15" s="502">
        <f>'Mapa Final'!A15</f>
        <v>2</v>
      </c>
      <c r="B15" s="514" t="str">
        <f>'Mapa Final'!B15</f>
        <v xml:space="preserve">Inobservancia en los trámites del Concurso de Méritos
</v>
      </c>
      <c r="C15" s="505" t="str">
        <f>'Mapa Final'!C15</f>
        <v>Incumplimiento de las metas establecidas</v>
      </c>
      <c r="D15" s="505" t="str">
        <f>'Mapa Final'!D15</f>
        <v xml:space="preserve">1.No validar la información suministrada de planta.
2. Publicar como vacantes cargos que están provistos en propiedad y omitir publicación de cargos que se encuentran vacantes.
3. Reporte de novedades extemporáneas por parte de los Despachos Judiciales.
4. Desconocimiento de la normatividad y procedimientos para reporte de vacantes al Consejo Seccional de la Judicatura.
</v>
      </c>
      <c r="E15" s="479" t="str">
        <f>'Mapa Final'!E15</f>
        <v>Incumplimiento de etapas del concurso de meritos</v>
      </c>
      <c r="F15" s="479" t="str">
        <f>'Mapa Final'!F15</f>
        <v>Falta de observancia o cumplimiento en surtir las etapas de los trámite de Concurso de Méritos</v>
      </c>
      <c r="G15" s="479" t="str">
        <f>'Mapa Final'!G15</f>
        <v>Ejecución y Administración de Procesos</v>
      </c>
      <c r="H15" s="482" t="str">
        <f>'Mapa Final'!I15</f>
        <v>Media</v>
      </c>
      <c r="I15" s="508" t="str">
        <f>'Mapa Final'!L15</f>
        <v>Moderado</v>
      </c>
      <c r="J15" s="516" t="str">
        <f>'Mapa Final'!N15</f>
        <v>Moderado</v>
      </c>
      <c r="K15" s="468" t="str">
        <f>'Mapa Final'!AA15</f>
        <v>Baja</v>
      </c>
      <c r="L15" s="468" t="str">
        <f>'Mapa Final'!AE15</f>
        <v>Moderado</v>
      </c>
      <c r="M15" s="511" t="str">
        <f>'Mapa Final'!AG15</f>
        <v>Moderado</v>
      </c>
      <c r="N15" s="468" t="str">
        <f>'Mapa Final'!AH15</f>
        <v>Aceptar</v>
      </c>
      <c r="O15" s="474"/>
      <c r="P15" s="474"/>
      <c r="Q15" s="474"/>
      <c r="R15" s="474"/>
      <c r="S15" s="474"/>
      <c r="T15" s="474"/>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8" customFormat="1" ht="13.5" customHeight="1" x14ac:dyDescent="0.2">
      <c r="A16" s="503"/>
      <c r="B16" s="341"/>
      <c r="C16" s="506"/>
      <c r="D16" s="506"/>
      <c r="E16" s="480"/>
      <c r="F16" s="480"/>
      <c r="G16" s="480"/>
      <c r="H16" s="483"/>
      <c r="I16" s="509"/>
      <c r="J16" s="517"/>
      <c r="K16" s="469"/>
      <c r="L16" s="469"/>
      <c r="M16" s="512"/>
      <c r="N16" s="469"/>
      <c r="O16" s="475"/>
      <c r="P16" s="475"/>
      <c r="Q16" s="475"/>
      <c r="R16" s="475"/>
      <c r="S16" s="475"/>
      <c r="T16" s="475"/>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8" customFormat="1" ht="13.5" customHeight="1" x14ac:dyDescent="0.2">
      <c r="A17" s="503"/>
      <c r="B17" s="341"/>
      <c r="C17" s="506"/>
      <c r="D17" s="506"/>
      <c r="E17" s="480"/>
      <c r="F17" s="480"/>
      <c r="G17" s="480"/>
      <c r="H17" s="483"/>
      <c r="I17" s="509"/>
      <c r="J17" s="517"/>
      <c r="K17" s="469"/>
      <c r="L17" s="469"/>
      <c r="M17" s="512"/>
      <c r="N17" s="469"/>
      <c r="O17" s="475"/>
      <c r="P17" s="475"/>
      <c r="Q17" s="475"/>
      <c r="R17" s="475"/>
      <c r="S17" s="475"/>
      <c r="T17" s="475"/>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8" customFormat="1" ht="13.5" customHeight="1" x14ac:dyDescent="0.2">
      <c r="A18" s="503"/>
      <c r="B18" s="341"/>
      <c r="C18" s="506"/>
      <c r="D18" s="506"/>
      <c r="E18" s="480"/>
      <c r="F18" s="480"/>
      <c r="G18" s="480"/>
      <c r="H18" s="483"/>
      <c r="I18" s="509"/>
      <c r="J18" s="517"/>
      <c r="K18" s="469"/>
      <c r="L18" s="469"/>
      <c r="M18" s="512"/>
      <c r="N18" s="469"/>
      <c r="O18" s="475"/>
      <c r="P18" s="475"/>
      <c r="Q18" s="475"/>
      <c r="R18" s="475"/>
      <c r="S18" s="475"/>
      <c r="T18" s="475"/>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8" customFormat="1" ht="255.75" customHeight="1" thickBot="1" x14ac:dyDescent="0.25">
      <c r="A19" s="504"/>
      <c r="B19" s="515"/>
      <c r="C19" s="507"/>
      <c r="D19" s="507"/>
      <c r="E19" s="481"/>
      <c r="F19" s="481"/>
      <c r="G19" s="481"/>
      <c r="H19" s="484"/>
      <c r="I19" s="510"/>
      <c r="J19" s="518"/>
      <c r="K19" s="470"/>
      <c r="L19" s="470"/>
      <c r="M19" s="513"/>
      <c r="N19" s="470"/>
      <c r="O19" s="476"/>
      <c r="P19" s="476"/>
      <c r="Q19" s="476"/>
      <c r="R19" s="476"/>
      <c r="S19" s="476"/>
      <c r="T19" s="476"/>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x14ac:dyDescent="0.25">
      <c r="A20" s="502">
        <f>'Mapa Final'!A20</f>
        <v>3</v>
      </c>
      <c r="B20" s="514" t="str">
        <f>'Mapa Final'!B20</f>
        <v>Contravenir el trámite de traslado a servidores judiciales.</v>
      </c>
      <c r="C20" s="505" t="str">
        <f>'Mapa Final'!C20</f>
        <v>Incumplimiento de las metas establecidas</v>
      </c>
      <c r="D20" s="505" t="str">
        <f>'Mapa Final'!D20</f>
        <v xml:space="preserve">1.Concesion de concepto favorable de traslado sin el cumplimiento de los requistos.
2.Concesion de conpceto favorable de traslado a sede con lista de elegibles o traslado en tramite.
3. Inoportuna comunicación de la Unidad de Carrera en un trámite de traslado para la misma sede.
</v>
      </c>
      <c r="E20" s="479" t="str">
        <f>'Mapa Final'!E20</f>
        <v>Inadecuada evaluación de los requisitos y factores que justifican emitir concepto favorable o desfavorable para las solicitudes de traslados presentadas por funcionarios y empleados.</v>
      </c>
      <c r="F20" s="479" t="str">
        <f>'Mapa Final'!F20</f>
        <v>Posibilidad de incumplimiento de metas debido a la inadecuada evaluación de los requisitos y factores que justifican emitir concepto favorable o desfavorable para las solicitudes de traslados presentadas por funcionarios y empleados.</v>
      </c>
      <c r="G20" s="479" t="str">
        <f>'Mapa Final'!G20</f>
        <v>Ejecución y Administración de Procesos</v>
      </c>
      <c r="H20" s="482" t="str">
        <f>'Mapa Final'!I20</f>
        <v>Media</v>
      </c>
      <c r="I20" s="508" t="str">
        <f>'Mapa Final'!L20</f>
        <v>Moderado</v>
      </c>
      <c r="J20" s="516" t="str">
        <f>'Mapa Final'!N20</f>
        <v>Moderado</v>
      </c>
      <c r="K20" s="468" t="str">
        <f>'Mapa Final'!AA20</f>
        <v>Baja</v>
      </c>
      <c r="L20" s="468" t="str">
        <f>'Mapa Final'!AE20</f>
        <v>Moderado</v>
      </c>
      <c r="M20" s="511" t="str">
        <f>'Mapa Final'!AG20</f>
        <v>Moderado</v>
      </c>
      <c r="N20" s="468" t="str">
        <f>'Mapa Final'!AH20</f>
        <v>Aceptar</v>
      </c>
      <c r="O20" s="474"/>
      <c r="P20" s="474"/>
      <c r="Q20" s="474"/>
      <c r="R20" s="474"/>
      <c r="S20" s="474"/>
      <c r="T20" s="474"/>
      <c r="U20" s="181"/>
      <c r="V20" s="181"/>
    </row>
    <row r="21" spans="1:176" x14ac:dyDescent="0.25">
      <c r="A21" s="503"/>
      <c r="B21" s="341"/>
      <c r="C21" s="506"/>
      <c r="D21" s="506"/>
      <c r="E21" s="480"/>
      <c r="F21" s="480"/>
      <c r="G21" s="480"/>
      <c r="H21" s="483"/>
      <c r="I21" s="509"/>
      <c r="J21" s="517"/>
      <c r="K21" s="469"/>
      <c r="L21" s="469"/>
      <c r="M21" s="512"/>
      <c r="N21" s="469"/>
      <c r="O21" s="475"/>
      <c r="P21" s="475"/>
      <c r="Q21" s="475"/>
      <c r="R21" s="475"/>
      <c r="S21" s="475"/>
      <c r="T21" s="475"/>
      <c r="U21" s="181"/>
      <c r="V21" s="181"/>
    </row>
    <row r="22" spans="1:176" x14ac:dyDescent="0.25">
      <c r="A22" s="503"/>
      <c r="B22" s="341"/>
      <c r="C22" s="506"/>
      <c r="D22" s="506"/>
      <c r="E22" s="480"/>
      <c r="F22" s="480"/>
      <c r="G22" s="480"/>
      <c r="H22" s="483"/>
      <c r="I22" s="509"/>
      <c r="J22" s="517"/>
      <c r="K22" s="469"/>
      <c r="L22" s="469"/>
      <c r="M22" s="512"/>
      <c r="N22" s="469"/>
      <c r="O22" s="475"/>
      <c r="P22" s="475"/>
      <c r="Q22" s="475"/>
      <c r="R22" s="475"/>
      <c r="S22" s="475"/>
      <c r="T22" s="475"/>
      <c r="U22" s="181"/>
      <c r="V22" s="181"/>
    </row>
    <row r="23" spans="1:176" x14ac:dyDescent="0.25">
      <c r="A23" s="503"/>
      <c r="B23" s="341"/>
      <c r="C23" s="506"/>
      <c r="D23" s="506"/>
      <c r="E23" s="480"/>
      <c r="F23" s="480"/>
      <c r="G23" s="480"/>
      <c r="H23" s="483"/>
      <c r="I23" s="509"/>
      <c r="J23" s="517"/>
      <c r="K23" s="469"/>
      <c r="L23" s="469"/>
      <c r="M23" s="512"/>
      <c r="N23" s="469"/>
      <c r="O23" s="475"/>
      <c r="P23" s="475"/>
      <c r="Q23" s="475"/>
      <c r="R23" s="475"/>
      <c r="S23" s="475"/>
      <c r="T23" s="475"/>
      <c r="U23" s="181"/>
      <c r="V23" s="181"/>
    </row>
    <row r="24" spans="1:176" ht="307.5" customHeight="1" thickBot="1" x14ac:dyDescent="0.3">
      <c r="A24" s="504"/>
      <c r="B24" s="515"/>
      <c r="C24" s="507"/>
      <c r="D24" s="507"/>
      <c r="E24" s="481"/>
      <c r="F24" s="481"/>
      <c r="G24" s="481"/>
      <c r="H24" s="484"/>
      <c r="I24" s="510"/>
      <c r="J24" s="518"/>
      <c r="K24" s="470"/>
      <c r="L24" s="470"/>
      <c r="M24" s="513"/>
      <c r="N24" s="470"/>
      <c r="O24" s="476"/>
      <c r="P24" s="476"/>
      <c r="Q24" s="476"/>
      <c r="R24" s="476"/>
      <c r="S24" s="476"/>
      <c r="T24" s="476"/>
      <c r="U24" s="181"/>
      <c r="V24" s="181"/>
    </row>
    <row r="25" spans="1:176" x14ac:dyDescent="0.25">
      <c r="A25" s="502">
        <f>'Mapa Final'!A24</f>
        <v>4</v>
      </c>
      <c r="B25" s="514" t="str">
        <f>'Mapa Final'!B24</f>
        <v>Corrupción</v>
      </c>
      <c r="C25" s="505" t="str">
        <f>'Mapa Final'!C24</f>
        <v>Reputacional(Corrupción)</v>
      </c>
      <c r="D25" s="505"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5" s="479" t="str">
        <f>'Mapa Final'!E24</f>
        <v xml:space="preserve">Carencia de transparencia, etica y valores que generan una Alteración u ocultamiento de información de las actividades que se realicen dentro del proceso de Administración de la Carrera Judicial. </v>
      </c>
      <c r="F25" s="479" t="str">
        <f>'Mapa Final'!F24</f>
        <v xml:space="preserve">Posibilidad de afectación en la reputación(Corrupción) debido a la Carencia de transparencia, etica y valores que generan una Alteración u ocultamiento de información de las actividades que se realicen dentro del proceso de Administración de la Carrera Judicial. </v>
      </c>
      <c r="G25" s="479" t="str">
        <f>'Mapa Final'!G24</f>
        <v>Fraude Interno</v>
      </c>
      <c r="H25" s="482" t="str">
        <f>'Mapa Final'!I24</f>
        <v>Media</v>
      </c>
      <c r="I25" s="508" t="str">
        <f>'Mapa Final'!L24</f>
        <v>Moderado</v>
      </c>
      <c r="J25" s="516" t="str">
        <f>'Mapa Final'!N24</f>
        <v>Moderado</v>
      </c>
      <c r="K25" s="468" t="str">
        <f>'Mapa Final'!AA24</f>
        <v>Baja</v>
      </c>
      <c r="L25" s="468" t="str">
        <f>'Mapa Final'!AE24</f>
        <v>Moderado</v>
      </c>
      <c r="M25" s="511" t="str">
        <f>'Mapa Final'!AG24</f>
        <v>Moderado</v>
      </c>
      <c r="N25" s="468" t="str">
        <f>'Mapa Final'!AH24</f>
        <v>Evitar</v>
      </c>
      <c r="O25" s="474"/>
      <c r="P25" s="474"/>
      <c r="Q25" s="474"/>
      <c r="R25" s="474"/>
      <c r="S25" s="474"/>
      <c r="T25" s="474"/>
    </row>
    <row r="26" spans="1:176" x14ac:dyDescent="0.25">
      <c r="A26" s="503"/>
      <c r="B26" s="341"/>
      <c r="C26" s="506"/>
      <c r="D26" s="506"/>
      <c r="E26" s="480"/>
      <c r="F26" s="480"/>
      <c r="G26" s="480"/>
      <c r="H26" s="483"/>
      <c r="I26" s="509"/>
      <c r="J26" s="517"/>
      <c r="K26" s="469"/>
      <c r="L26" s="469"/>
      <c r="M26" s="512"/>
      <c r="N26" s="469"/>
      <c r="O26" s="475"/>
      <c r="P26" s="475"/>
      <c r="Q26" s="475"/>
      <c r="R26" s="475"/>
      <c r="S26" s="475"/>
      <c r="T26" s="475"/>
    </row>
    <row r="27" spans="1:176" x14ac:dyDescent="0.25">
      <c r="A27" s="503"/>
      <c r="B27" s="341"/>
      <c r="C27" s="506"/>
      <c r="D27" s="506"/>
      <c r="E27" s="480"/>
      <c r="F27" s="480"/>
      <c r="G27" s="480"/>
      <c r="H27" s="483"/>
      <c r="I27" s="509"/>
      <c r="J27" s="517"/>
      <c r="K27" s="469"/>
      <c r="L27" s="469"/>
      <c r="M27" s="512"/>
      <c r="N27" s="469"/>
      <c r="O27" s="475"/>
      <c r="P27" s="475"/>
      <c r="Q27" s="475"/>
      <c r="R27" s="475"/>
      <c r="S27" s="475"/>
      <c r="T27" s="475"/>
    </row>
    <row r="28" spans="1:176" x14ac:dyDescent="0.25">
      <c r="A28" s="503"/>
      <c r="B28" s="341"/>
      <c r="C28" s="506"/>
      <c r="D28" s="506"/>
      <c r="E28" s="480"/>
      <c r="F28" s="480"/>
      <c r="G28" s="480"/>
      <c r="H28" s="483"/>
      <c r="I28" s="509"/>
      <c r="J28" s="517"/>
      <c r="K28" s="469"/>
      <c r="L28" s="469"/>
      <c r="M28" s="512"/>
      <c r="N28" s="469"/>
      <c r="O28" s="475"/>
      <c r="P28" s="475"/>
      <c r="Q28" s="475"/>
      <c r="R28" s="475"/>
      <c r="S28" s="475"/>
      <c r="T28" s="475"/>
    </row>
    <row r="29" spans="1:176" ht="277.5" customHeight="1" thickBot="1" x14ac:dyDescent="0.3">
      <c r="A29" s="504"/>
      <c r="B29" s="515"/>
      <c r="C29" s="507"/>
      <c r="D29" s="507"/>
      <c r="E29" s="481"/>
      <c r="F29" s="481"/>
      <c r="G29" s="481"/>
      <c r="H29" s="484"/>
      <c r="I29" s="510"/>
      <c r="J29" s="518"/>
      <c r="K29" s="470"/>
      <c r="L29" s="470"/>
      <c r="M29" s="513"/>
      <c r="N29" s="470"/>
      <c r="O29" s="476"/>
      <c r="P29" s="476"/>
      <c r="Q29" s="476"/>
      <c r="R29" s="476"/>
      <c r="S29" s="476"/>
      <c r="T29" s="476"/>
    </row>
    <row r="30" spans="1:176" x14ac:dyDescent="0.25">
      <c r="A30" s="502">
        <f>'Mapa Final'!A29</f>
        <v>5</v>
      </c>
      <c r="B30" s="514" t="str">
        <f>'Mapa Final'!B29</f>
        <v xml:space="preserve">Interrupción o demora en el proceso de 
Administrción de la carrera judicial
</v>
      </c>
      <c r="C30" s="505" t="str">
        <f>'Mapa Final'!C29</f>
        <v>Incumplimiento de las metas establecidas</v>
      </c>
      <c r="D30" s="505" t="str">
        <f>'Mapa Final'!D29</f>
        <v xml:space="preserve">1. Paros/movilizaciones que afectan el proceso
2. Disturbios o hechos violentos
3.Decreto de estado de emergencia económica y social
4.Emergencias Ambientales
6. Fallas técnologicas </v>
      </c>
      <c r="E30" s="479" t="str">
        <f>'Mapa Final'!E29</f>
        <v>Sucesos de fuerza mayor que imposibilitan el cumplimiento de las actividades asociadas al proceso</v>
      </c>
      <c r="F30" s="479" t="str">
        <f>'Mapa Final'!F29</f>
        <v>Posibilidad de afectación en la prestación oportuna de las actividades a cargo del proceso de Administrción de la carrera judicial</v>
      </c>
      <c r="G30" s="479" t="str">
        <f>'Mapa Final'!G29</f>
        <v>Usuarios, productos y prácticas organizacionales</v>
      </c>
      <c r="H30" s="482" t="str">
        <f>'Mapa Final'!I29</f>
        <v>Media</v>
      </c>
      <c r="I30" s="508" t="str">
        <f>'Mapa Final'!L29</f>
        <v>Moderado</v>
      </c>
      <c r="J30" s="516" t="str">
        <f>'Mapa Final'!N29</f>
        <v>Moderado</v>
      </c>
      <c r="K30" s="468" t="str">
        <f>'Mapa Final'!AA29</f>
        <v>Baja</v>
      </c>
      <c r="L30" s="468" t="str">
        <f>'Mapa Final'!AE29</f>
        <v>Moderado</v>
      </c>
      <c r="M30" s="511" t="str">
        <f>'Mapa Final'!AG29</f>
        <v>Moderado</v>
      </c>
      <c r="N30" s="468" t="str">
        <f>'Mapa Final'!AH29</f>
        <v>Reducir(mitigar)</v>
      </c>
      <c r="O30" s="474"/>
      <c r="P30" s="474"/>
      <c r="Q30" s="474"/>
      <c r="R30" s="474"/>
      <c r="S30" s="474"/>
      <c r="T30" s="474"/>
    </row>
    <row r="31" spans="1:176" x14ac:dyDescent="0.25">
      <c r="A31" s="503"/>
      <c r="B31" s="341"/>
      <c r="C31" s="506"/>
      <c r="D31" s="506"/>
      <c r="E31" s="480"/>
      <c r="F31" s="480"/>
      <c r="G31" s="480"/>
      <c r="H31" s="483"/>
      <c r="I31" s="509"/>
      <c r="J31" s="517"/>
      <c r="K31" s="469"/>
      <c r="L31" s="469"/>
      <c r="M31" s="512"/>
      <c r="N31" s="469"/>
      <c r="O31" s="475"/>
      <c r="P31" s="475"/>
      <c r="Q31" s="475"/>
      <c r="R31" s="475"/>
      <c r="S31" s="475"/>
      <c r="T31" s="475"/>
    </row>
    <row r="32" spans="1:176" x14ac:dyDescent="0.25">
      <c r="A32" s="503"/>
      <c r="B32" s="341"/>
      <c r="C32" s="506"/>
      <c r="D32" s="506"/>
      <c r="E32" s="480"/>
      <c r="F32" s="480"/>
      <c r="G32" s="480"/>
      <c r="H32" s="483"/>
      <c r="I32" s="509"/>
      <c r="J32" s="517"/>
      <c r="K32" s="469"/>
      <c r="L32" s="469"/>
      <c r="M32" s="512"/>
      <c r="N32" s="469"/>
      <c r="O32" s="475"/>
      <c r="P32" s="475"/>
      <c r="Q32" s="475"/>
      <c r="R32" s="475"/>
      <c r="S32" s="475"/>
      <c r="T32" s="475"/>
    </row>
    <row r="33" spans="1:20" x14ac:dyDescent="0.25">
      <c r="A33" s="503"/>
      <c r="B33" s="341"/>
      <c r="C33" s="506"/>
      <c r="D33" s="506"/>
      <c r="E33" s="480"/>
      <c r="F33" s="480"/>
      <c r="G33" s="480"/>
      <c r="H33" s="483"/>
      <c r="I33" s="509"/>
      <c r="J33" s="517"/>
      <c r="K33" s="469"/>
      <c r="L33" s="469"/>
      <c r="M33" s="512"/>
      <c r="N33" s="469"/>
      <c r="O33" s="475"/>
      <c r="P33" s="475"/>
      <c r="Q33" s="475"/>
      <c r="R33" s="475"/>
      <c r="S33" s="475"/>
      <c r="T33" s="475"/>
    </row>
    <row r="34" spans="1:20" ht="102.75" customHeight="1" thickBot="1" x14ac:dyDescent="0.3">
      <c r="A34" s="504"/>
      <c r="B34" s="515"/>
      <c r="C34" s="507"/>
      <c r="D34" s="507"/>
      <c r="E34" s="481"/>
      <c r="F34" s="481"/>
      <c r="G34" s="481"/>
      <c r="H34" s="484"/>
      <c r="I34" s="510"/>
      <c r="J34" s="518"/>
      <c r="K34" s="470"/>
      <c r="L34" s="470"/>
      <c r="M34" s="513"/>
      <c r="N34" s="470"/>
      <c r="O34" s="476"/>
      <c r="P34" s="476"/>
      <c r="Q34" s="476"/>
      <c r="R34" s="476"/>
      <c r="S34" s="476"/>
      <c r="T34" s="476"/>
    </row>
  </sheetData>
  <mergeCells count="119">
    <mergeCell ref="G30:G34"/>
    <mergeCell ref="H30:H34"/>
    <mergeCell ref="I30:I34"/>
    <mergeCell ref="J30:J34"/>
    <mergeCell ref="K30:K34"/>
    <mergeCell ref="L30:L34"/>
    <mergeCell ref="I10:I14"/>
    <mergeCell ref="J10:J14"/>
    <mergeCell ref="K10:K14"/>
    <mergeCell ref="L10:L1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B10:B14"/>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7:T8"/>
    <mergeCell ref="N10:N14"/>
    <mergeCell ref="O10:O14"/>
    <mergeCell ref="P10:P14"/>
    <mergeCell ref="Q10:Q14"/>
    <mergeCell ref="R10:R14"/>
    <mergeCell ref="G10:G14"/>
    <mergeCell ref="H10:H14"/>
    <mergeCell ref="R1:T3"/>
  </mergeCells>
  <conditionalFormatting sqref="D8:G8 H7 H35:J1048576 A7:B7">
    <cfRule type="containsText" dxfId="545" priority="663" operator="containsText" text="3- Moderado">
      <formula>NOT(ISERROR(SEARCH("3- Moderado",A7)))</formula>
    </cfRule>
    <cfRule type="containsText" dxfId="544" priority="664" operator="containsText" text="6- Moderado">
      <formula>NOT(ISERROR(SEARCH("6- Moderado",A7)))</formula>
    </cfRule>
    <cfRule type="containsText" dxfId="543" priority="665" operator="containsText" text="4- Moderado">
      <formula>NOT(ISERROR(SEARCH("4- Moderado",A7)))</formula>
    </cfRule>
    <cfRule type="containsText" dxfId="542" priority="666" operator="containsText" text="3- Bajo">
      <formula>NOT(ISERROR(SEARCH("3- Bajo",A7)))</formula>
    </cfRule>
    <cfRule type="containsText" dxfId="541" priority="667" operator="containsText" text="4- Bajo">
      <formula>NOT(ISERROR(SEARCH("4- Bajo",A7)))</formula>
    </cfRule>
    <cfRule type="containsText" dxfId="540" priority="668" operator="containsText" text="1- Bajo">
      <formula>NOT(ISERROR(SEARCH("1- Bajo",A7)))</formula>
    </cfRule>
  </conditionalFormatting>
  <conditionalFormatting sqref="H8:J8">
    <cfRule type="containsText" dxfId="539" priority="656" operator="containsText" text="3- Moderado">
      <formula>NOT(ISERROR(SEARCH("3- Moderado",H8)))</formula>
    </cfRule>
    <cfRule type="containsText" dxfId="538" priority="657" operator="containsText" text="6- Moderado">
      <formula>NOT(ISERROR(SEARCH("6- Moderado",H8)))</formula>
    </cfRule>
    <cfRule type="containsText" dxfId="537" priority="658" operator="containsText" text="4- Moderado">
      <formula>NOT(ISERROR(SEARCH("4- Moderado",H8)))</formula>
    </cfRule>
    <cfRule type="containsText" dxfId="536" priority="659" operator="containsText" text="3- Bajo">
      <formula>NOT(ISERROR(SEARCH("3- Bajo",H8)))</formula>
    </cfRule>
    <cfRule type="containsText" dxfId="535" priority="660" operator="containsText" text="4- Bajo">
      <formula>NOT(ISERROR(SEARCH("4- Bajo",H8)))</formula>
    </cfRule>
    <cfRule type="containsText" dxfId="534" priority="662" operator="containsText" text="1- Bajo">
      <formula>NOT(ISERROR(SEARCH("1- Bajo",H8)))</formula>
    </cfRule>
  </conditionalFormatting>
  <conditionalFormatting sqref="J8 J35:J1048576">
    <cfRule type="containsText" dxfId="533" priority="645" operator="containsText" text="25- Extremo">
      <formula>NOT(ISERROR(SEARCH("25- Extremo",J8)))</formula>
    </cfRule>
    <cfRule type="containsText" dxfId="532" priority="646" operator="containsText" text="20- Extremo">
      <formula>NOT(ISERROR(SEARCH("20- Extremo",J8)))</formula>
    </cfRule>
    <cfRule type="containsText" dxfId="531" priority="647" operator="containsText" text="15- Extremo">
      <formula>NOT(ISERROR(SEARCH("15- Extremo",J8)))</formula>
    </cfRule>
    <cfRule type="containsText" dxfId="530" priority="648" operator="containsText" text="10- Extremo">
      <formula>NOT(ISERROR(SEARCH("10- Extremo",J8)))</formula>
    </cfRule>
    <cfRule type="containsText" dxfId="529" priority="649" operator="containsText" text="5- Extremo">
      <formula>NOT(ISERROR(SEARCH("5- Extremo",J8)))</formula>
    </cfRule>
    <cfRule type="containsText" dxfId="528" priority="650" operator="containsText" text="12- Alto">
      <formula>NOT(ISERROR(SEARCH("12- Alto",J8)))</formula>
    </cfRule>
    <cfRule type="containsText" dxfId="527" priority="651" operator="containsText" text="10- Alto">
      <formula>NOT(ISERROR(SEARCH("10- Alto",J8)))</formula>
    </cfRule>
    <cfRule type="containsText" dxfId="526" priority="652" operator="containsText" text="9- Alto">
      <formula>NOT(ISERROR(SEARCH("9- Alto",J8)))</formula>
    </cfRule>
    <cfRule type="containsText" dxfId="525" priority="653" operator="containsText" text="8- Alto">
      <formula>NOT(ISERROR(SEARCH("8- Alto",J8)))</formula>
    </cfRule>
    <cfRule type="containsText" dxfId="524" priority="654" operator="containsText" text="5- Alto">
      <formula>NOT(ISERROR(SEARCH("5- Alto",J8)))</formula>
    </cfRule>
    <cfRule type="containsText" dxfId="523" priority="655" operator="containsText" text="4- Alto">
      <formula>NOT(ISERROR(SEARCH("4- Alto",J8)))</formula>
    </cfRule>
    <cfRule type="containsText" dxfId="522" priority="661" operator="containsText" text="2- Bajo">
      <formula>NOT(ISERROR(SEARCH("2- Bajo",J8)))</formula>
    </cfRule>
  </conditionalFormatting>
  <conditionalFormatting sqref="K10:L10 K15:L15 K20:L20">
    <cfRule type="containsText" dxfId="521" priority="639" operator="containsText" text="3- Moderado">
      <formula>NOT(ISERROR(SEARCH("3- Moderado",K10)))</formula>
    </cfRule>
    <cfRule type="containsText" dxfId="520" priority="640" operator="containsText" text="6- Moderado">
      <formula>NOT(ISERROR(SEARCH("6- Moderado",K10)))</formula>
    </cfRule>
    <cfRule type="containsText" dxfId="519" priority="641" operator="containsText" text="4- Moderado">
      <formula>NOT(ISERROR(SEARCH("4- Moderado",K10)))</formula>
    </cfRule>
    <cfRule type="containsText" dxfId="518" priority="642" operator="containsText" text="3- Bajo">
      <formula>NOT(ISERROR(SEARCH("3- Bajo",K10)))</formula>
    </cfRule>
    <cfRule type="containsText" dxfId="517" priority="643" operator="containsText" text="4- Bajo">
      <formula>NOT(ISERROR(SEARCH("4- Bajo",K10)))</formula>
    </cfRule>
    <cfRule type="containsText" dxfId="516" priority="644" operator="containsText" text="1- Bajo">
      <formula>NOT(ISERROR(SEARCH("1- Bajo",K10)))</formula>
    </cfRule>
  </conditionalFormatting>
  <conditionalFormatting sqref="H10:I10 H15:I15 H20:I20">
    <cfRule type="containsText" dxfId="515" priority="633" operator="containsText" text="3- Moderado">
      <formula>NOT(ISERROR(SEARCH("3- Moderado",H10)))</formula>
    </cfRule>
    <cfRule type="containsText" dxfId="514" priority="634" operator="containsText" text="6- Moderado">
      <formula>NOT(ISERROR(SEARCH("6- Moderado",H10)))</formula>
    </cfRule>
    <cfRule type="containsText" dxfId="513" priority="635" operator="containsText" text="4- Moderado">
      <formula>NOT(ISERROR(SEARCH("4- Moderado",H10)))</formula>
    </cfRule>
    <cfRule type="containsText" dxfId="512" priority="636" operator="containsText" text="3- Bajo">
      <formula>NOT(ISERROR(SEARCH("3- Bajo",H10)))</formula>
    </cfRule>
    <cfRule type="containsText" dxfId="511" priority="637" operator="containsText" text="4- Bajo">
      <formula>NOT(ISERROR(SEARCH("4- Bajo",H10)))</formula>
    </cfRule>
    <cfRule type="containsText" dxfId="510" priority="638" operator="containsText" text="1- Bajo">
      <formula>NOT(ISERROR(SEARCH("1- Bajo",H10)))</formula>
    </cfRule>
  </conditionalFormatting>
  <conditionalFormatting sqref="A10:E10 E15 A15:B15 B20 B25 B30">
    <cfRule type="containsText" dxfId="509" priority="627" operator="containsText" text="3- Moderado">
      <formula>NOT(ISERROR(SEARCH("3- Moderado",A10)))</formula>
    </cfRule>
    <cfRule type="containsText" dxfId="508" priority="628" operator="containsText" text="6- Moderado">
      <formula>NOT(ISERROR(SEARCH("6- Moderado",A10)))</formula>
    </cfRule>
    <cfRule type="containsText" dxfId="507" priority="629" operator="containsText" text="4- Moderado">
      <formula>NOT(ISERROR(SEARCH("4- Moderado",A10)))</formula>
    </cfRule>
    <cfRule type="containsText" dxfId="506" priority="630" operator="containsText" text="3- Bajo">
      <formula>NOT(ISERROR(SEARCH("3- Bajo",A10)))</formula>
    </cfRule>
    <cfRule type="containsText" dxfId="505" priority="631" operator="containsText" text="4- Bajo">
      <formula>NOT(ISERROR(SEARCH("4- Bajo",A10)))</formula>
    </cfRule>
    <cfRule type="containsText" dxfId="504" priority="632" operator="containsText" text="1- Bajo">
      <formula>NOT(ISERROR(SEARCH("1- Bajo",A10)))</formula>
    </cfRule>
  </conditionalFormatting>
  <conditionalFormatting sqref="F10:G10 F15:G15">
    <cfRule type="containsText" dxfId="503" priority="621" operator="containsText" text="3- Moderado">
      <formula>NOT(ISERROR(SEARCH("3- Moderado",F10)))</formula>
    </cfRule>
    <cfRule type="containsText" dxfId="502" priority="622" operator="containsText" text="6- Moderado">
      <formula>NOT(ISERROR(SEARCH("6- Moderado",F10)))</formula>
    </cfRule>
    <cfRule type="containsText" dxfId="501" priority="623" operator="containsText" text="4- Moderado">
      <formula>NOT(ISERROR(SEARCH("4- Moderado",F10)))</formula>
    </cfRule>
    <cfRule type="containsText" dxfId="500" priority="624" operator="containsText" text="3- Bajo">
      <formula>NOT(ISERROR(SEARCH("3- Bajo",F10)))</formula>
    </cfRule>
    <cfRule type="containsText" dxfId="499" priority="625" operator="containsText" text="4- Bajo">
      <formula>NOT(ISERROR(SEARCH("4- Bajo",F10)))</formula>
    </cfRule>
    <cfRule type="containsText" dxfId="498" priority="626" operator="containsText" text="1- Bajo">
      <formula>NOT(ISERROR(SEARCH("1- Bajo",F10)))</formula>
    </cfRule>
  </conditionalFormatting>
  <conditionalFormatting sqref="K8">
    <cfRule type="containsText" dxfId="497" priority="615" operator="containsText" text="3- Moderado">
      <formula>NOT(ISERROR(SEARCH("3- Moderado",K8)))</formula>
    </cfRule>
    <cfRule type="containsText" dxfId="496" priority="616" operator="containsText" text="6- Moderado">
      <formula>NOT(ISERROR(SEARCH("6- Moderado",K8)))</formula>
    </cfRule>
    <cfRule type="containsText" dxfId="495" priority="617" operator="containsText" text="4- Moderado">
      <formula>NOT(ISERROR(SEARCH("4- Moderado",K8)))</formula>
    </cfRule>
    <cfRule type="containsText" dxfId="494" priority="618" operator="containsText" text="3- Bajo">
      <formula>NOT(ISERROR(SEARCH("3- Bajo",K8)))</formula>
    </cfRule>
    <cfRule type="containsText" dxfId="493" priority="619" operator="containsText" text="4- Bajo">
      <formula>NOT(ISERROR(SEARCH("4- Bajo",K8)))</formula>
    </cfRule>
    <cfRule type="containsText" dxfId="492" priority="620" operator="containsText" text="1- Bajo">
      <formula>NOT(ISERROR(SEARCH("1- Bajo",K8)))</formula>
    </cfRule>
  </conditionalFormatting>
  <conditionalFormatting sqref="L8">
    <cfRule type="containsText" dxfId="491" priority="609" operator="containsText" text="3- Moderado">
      <formula>NOT(ISERROR(SEARCH("3- Moderado",L8)))</formula>
    </cfRule>
    <cfRule type="containsText" dxfId="490" priority="610" operator="containsText" text="6- Moderado">
      <formula>NOT(ISERROR(SEARCH("6- Moderado",L8)))</formula>
    </cfRule>
    <cfRule type="containsText" dxfId="489" priority="611" operator="containsText" text="4- Moderado">
      <formula>NOT(ISERROR(SEARCH("4- Moderado",L8)))</formula>
    </cfRule>
    <cfRule type="containsText" dxfId="488" priority="612" operator="containsText" text="3- Bajo">
      <formula>NOT(ISERROR(SEARCH("3- Bajo",L8)))</formula>
    </cfRule>
    <cfRule type="containsText" dxfId="487" priority="613" operator="containsText" text="4- Bajo">
      <formula>NOT(ISERROR(SEARCH("4- Bajo",L8)))</formula>
    </cfRule>
    <cfRule type="containsText" dxfId="486" priority="614" operator="containsText" text="1- Bajo">
      <formula>NOT(ISERROR(SEARCH("1- Bajo",L8)))</formula>
    </cfRule>
  </conditionalFormatting>
  <conditionalFormatting sqref="M8">
    <cfRule type="containsText" dxfId="485" priority="603" operator="containsText" text="3- Moderado">
      <formula>NOT(ISERROR(SEARCH("3- Moderado",M8)))</formula>
    </cfRule>
    <cfRule type="containsText" dxfId="484" priority="604" operator="containsText" text="6- Moderado">
      <formula>NOT(ISERROR(SEARCH("6- Moderado",M8)))</formula>
    </cfRule>
    <cfRule type="containsText" dxfId="483" priority="605" operator="containsText" text="4- Moderado">
      <formula>NOT(ISERROR(SEARCH("4- Moderado",M8)))</formula>
    </cfRule>
    <cfRule type="containsText" dxfId="482" priority="606" operator="containsText" text="3- Bajo">
      <formula>NOT(ISERROR(SEARCH("3- Bajo",M8)))</formula>
    </cfRule>
    <cfRule type="containsText" dxfId="481" priority="607" operator="containsText" text="4- Bajo">
      <formula>NOT(ISERROR(SEARCH("4- Bajo",M8)))</formula>
    </cfRule>
    <cfRule type="containsText" dxfId="480" priority="608" operator="containsText" text="1- Bajo">
      <formula>NOT(ISERROR(SEARCH("1- Bajo",M8)))</formula>
    </cfRule>
  </conditionalFormatting>
  <conditionalFormatting sqref="J10:J24">
    <cfRule type="containsText" dxfId="479" priority="598" operator="containsText" text="Bajo">
      <formula>NOT(ISERROR(SEARCH("Bajo",J10)))</formula>
    </cfRule>
    <cfRule type="containsText" dxfId="478" priority="599" operator="containsText" text="Moderado">
      <formula>NOT(ISERROR(SEARCH("Moderado",J10)))</formula>
    </cfRule>
    <cfRule type="containsText" dxfId="477" priority="600" operator="containsText" text="Alto">
      <formula>NOT(ISERROR(SEARCH("Alto",J10)))</formula>
    </cfRule>
    <cfRule type="containsText" dxfId="47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475" priority="573" operator="containsText" text="Moderado">
      <formula>NOT(ISERROR(SEARCH("Moderado",M10)))</formula>
    </cfRule>
    <cfRule type="containsText" dxfId="474" priority="593" operator="containsText" text="Bajo">
      <formula>NOT(ISERROR(SEARCH("Bajo",M10)))</formula>
    </cfRule>
    <cfRule type="containsText" dxfId="473" priority="594" operator="containsText" text="Moderado">
      <formula>NOT(ISERROR(SEARCH("Moderado",M10)))</formula>
    </cfRule>
    <cfRule type="containsText" dxfId="472" priority="595" operator="containsText" text="Alto">
      <formula>NOT(ISERROR(SEARCH("Alto",M10)))</formula>
    </cfRule>
    <cfRule type="containsText" dxfId="47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470" priority="587" operator="containsText" text="3- Moderado">
      <formula>NOT(ISERROR(SEARCH("3- Moderado",N10)))</formula>
    </cfRule>
    <cfRule type="containsText" dxfId="469" priority="588" operator="containsText" text="6- Moderado">
      <formula>NOT(ISERROR(SEARCH("6- Moderado",N10)))</formula>
    </cfRule>
    <cfRule type="containsText" dxfId="468" priority="589" operator="containsText" text="4- Moderado">
      <formula>NOT(ISERROR(SEARCH("4- Moderado",N10)))</formula>
    </cfRule>
    <cfRule type="containsText" dxfId="467" priority="590" operator="containsText" text="3- Bajo">
      <formula>NOT(ISERROR(SEARCH("3- Bajo",N10)))</formula>
    </cfRule>
    <cfRule type="containsText" dxfId="466" priority="591" operator="containsText" text="4- Bajo">
      <formula>NOT(ISERROR(SEARCH("4- Bajo",N10)))</formula>
    </cfRule>
    <cfRule type="containsText" dxfId="465" priority="592" operator="containsText" text="1- Bajo">
      <formula>NOT(ISERROR(SEARCH("1- Bajo",N10)))</formula>
    </cfRule>
  </conditionalFormatting>
  <conditionalFormatting sqref="H10:H24">
    <cfRule type="containsText" dxfId="464" priority="574" operator="containsText" text="Muy Alta">
      <formula>NOT(ISERROR(SEARCH("Muy Alta",H10)))</formula>
    </cfRule>
    <cfRule type="containsText" dxfId="463" priority="575" operator="containsText" text="Alta">
      <formula>NOT(ISERROR(SEARCH("Alta",H10)))</formula>
    </cfRule>
    <cfRule type="containsText" dxfId="462" priority="576" operator="containsText" text="Muy Alta">
      <formula>NOT(ISERROR(SEARCH("Muy Alta",H10)))</formula>
    </cfRule>
    <cfRule type="containsText" dxfId="461" priority="581" operator="containsText" text="Muy Baja">
      <formula>NOT(ISERROR(SEARCH("Muy Baja",H10)))</formula>
    </cfRule>
    <cfRule type="containsText" dxfId="460" priority="582" operator="containsText" text="Baja">
      <formula>NOT(ISERROR(SEARCH("Baja",H10)))</formula>
    </cfRule>
    <cfRule type="containsText" dxfId="459" priority="583" operator="containsText" text="Media">
      <formula>NOT(ISERROR(SEARCH("Media",H10)))</formula>
    </cfRule>
    <cfRule type="containsText" dxfId="458" priority="584" operator="containsText" text="Alta">
      <formula>NOT(ISERROR(SEARCH("Alta",H10)))</formula>
    </cfRule>
    <cfRule type="containsText" dxfId="457" priority="586" operator="containsText" text="Muy Alta">
      <formula>NOT(ISERROR(SEARCH("Muy Alta",H10)))</formula>
    </cfRule>
  </conditionalFormatting>
  <conditionalFormatting sqref="I10:I24">
    <cfRule type="containsText" dxfId="456" priority="577" operator="containsText" text="Catastrófico">
      <formula>NOT(ISERROR(SEARCH("Catastrófico",I10)))</formula>
    </cfRule>
    <cfRule type="containsText" dxfId="455" priority="578" operator="containsText" text="Mayor">
      <formula>NOT(ISERROR(SEARCH("Mayor",I10)))</formula>
    </cfRule>
    <cfRule type="containsText" dxfId="454" priority="579" operator="containsText" text="Menor">
      <formula>NOT(ISERROR(SEARCH("Menor",I10)))</formula>
    </cfRule>
    <cfRule type="containsText" dxfId="453" priority="580" operator="containsText" text="Leve">
      <formula>NOT(ISERROR(SEARCH("Leve",I10)))</formula>
    </cfRule>
    <cfRule type="containsText" dxfId="452" priority="585" operator="containsText" text="Moderado">
      <formula>NOT(ISERROR(SEARCH("Moderado",I10)))</formula>
    </cfRule>
  </conditionalFormatting>
  <conditionalFormatting sqref="K10:K24">
    <cfRule type="containsText" dxfId="451" priority="572" operator="containsText" text="Media">
      <formula>NOT(ISERROR(SEARCH("Media",K10)))</formula>
    </cfRule>
  </conditionalFormatting>
  <conditionalFormatting sqref="L10:L24">
    <cfRule type="containsText" dxfId="450" priority="571" operator="containsText" text="Moderado">
      <formula>NOT(ISERROR(SEARCH("Moderado",L10)))</formula>
    </cfRule>
  </conditionalFormatting>
  <conditionalFormatting sqref="C15">
    <cfRule type="containsText" dxfId="449" priority="565" operator="containsText" text="3- Moderado">
      <formula>NOT(ISERROR(SEARCH("3- Moderado",C15)))</formula>
    </cfRule>
    <cfRule type="containsText" dxfId="448" priority="566" operator="containsText" text="6- Moderado">
      <formula>NOT(ISERROR(SEARCH("6- Moderado",C15)))</formula>
    </cfRule>
    <cfRule type="containsText" dxfId="447" priority="567" operator="containsText" text="4- Moderado">
      <formula>NOT(ISERROR(SEARCH("4- Moderado",C15)))</formula>
    </cfRule>
    <cfRule type="containsText" dxfId="446" priority="568" operator="containsText" text="3- Bajo">
      <formula>NOT(ISERROR(SEARCH("3- Bajo",C15)))</formula>
    </cfRule>
    <cfRule type="containsText" dxfId="445" priority="569" operator="containsText" text="4- Bajo">
      <formula>NOT(ISERROR(SEARCH("4- Bajo",C15)))</formula>
    </cfRule>
    <cfRule type="containsText" dxfId="444" priority="570" operator="containsText" text="1- Bajo">
      <formula>NOT(ISERROR(SEARCH("1- Bajo",C15)))</formula>
    </cfRule>
  </conditionalFormatting>
  <conditionalFormatting sqref="D15">
    <cfRule type="containsText" dxfId="443" priority="559" operator="containsText" text="3- Moderado">
      <formula>NOT(ISERROR(SEARCH("3- Moderado",D15)))</formula>
    </cfRule>
    <cfRule type="containsText" dxfId="442" priority="560" operator="containsText" text="6- Moderado">
      <formula>NOT(ISERROR(SEARCH("6- Moderado",D15)))</formula>
    </cfRule>
    <cfRule type="containsText" dxfId="441" priority="561" operator="containsText" text="4- Moderado">
      <formula>NOT(ISERROR(SEARCH("4- Moderado",D15)))</formula>
    </cfRule>
    <cfRule type="containsText" dxfId="440" priority="562" operator="containsText" text="3- Bajo">
      <formula>NOT(ISERROR(SEARCH("3- Bajo",D15)))</formula>
    </cfRule>
    <cfRule type="containsText" dxfId="439" priority="563" operator="containsText" text="4- Bajo">
      <formula>NOT(ISERROR(SEARCH("4- Bajo",D15)))</formula>
    </cfRule>
    <cfRule type="containsText" dxfId="438" priority="564" operator="containsText" text="1- Bajo">
      <formula>NOT(ISERROR(SEARCH("1- Bajo",D15)))</formula>
    </cfRule>
  </conditionalFormatting>
  <conditionalFormatting sqref="J10:J24">
    <cfRule type="containsText" dxfId="437" priority="558" operator="containsText" text="Moderado">
      <formula>NOT(ISERROR(SEARCH("Moderado",J10)))</formula>
    </cfRule>
  </conditionalFormatting>
  <conditionalFormatting sqref="J10:J24">
    <cfRule type="containsText" dxfId="436" priority="556" operator="containsText" text="Bajo">
      <formula>NOT(ISERROR(SEARCH("Bajo",J10)))</formula>
    </cfRule>
    <cfRule type="containsText" dxfId="435" priority="557" operator="containsText" text="Extremo">
      <formula>NOT(ISERROR(SEARCH("Extremo",J10)))</formula>
    </cfRule>
  </conditionalFormatting>
  <conditionalFormatting sqref="K10:K24">
    <cfRule type="containsText" dxfId="434" priority="554" operator="containsText" text="Baja">
      <formula>NOT(ISERROR(SEARCH("Baja",K10)))</formula>
    </cfRule>
    <cfRule type="containsText" dxfId="433" priority="555" operator="containsText" text="Muy Baja">
      <formula>NOT(ISERROR(SEARCH("Muy Baja",K10)))</formula>
    </cfRule>
  </conditionalFormatting>
  <conditionalFormatting sqref="K10:K24">
    <cfRule type="containsText" dxfId="432" priority="552" operator="containsText" text="Muy Alta">
      <formula>NOT(ISERROR(SEARCH("Muy Alta",K10)))</formula>
    </cfRule>
    <cfRule type="containsText" dxfId="431" priority="553" operator="containsText" text="Alta">
      <formula>NOT(ISERROR(SEARCH("Alta",K10)))</formula>
    </cfRule>
  </conditionalFormatting>
  <conditionalFormatting sqref="L10:L24">
    <cfRule type="containsText" dxfId="430" priority="548" operator="containsText" text="Catastrófico">
      <formula>NOT(ISERROR(SEARCH("Catastrófico",L10)))</formula>
    </cfRule>
    <cfRule type="containsText" dxfId="429" priority="549" operator="containsText" text="Mayor">
      <formula>NOT(ISERROR(SEARCH("Mayor",L10)))</formula>
    </cfRule>
    <cfRule type="containsText" dxfId="428" priority="550" operator="containsText" text="Menor">
      <formula>NOT(ISERROR(SEARCH("Menor",L10)))</formula>
    </cfRule>
    <cfRule type="containsText" dxfId="427" priority="551" operator="containsText" text="Leve">
      <formula>NOT(ISERROR(SEARCH("Leve",L10)))</formula>
    </cfRule>
  </conditionalFormatting>
  <conditionalFormatting sqref="A20 E20">
    <cfRule type="containsText" dxfId="426" priority="542" operator="containsText" text="3- Moderado">
      <formula>NOT(ISERROR(SEARCH("3- Moderado",A20)))</formula>
    </cfRule>
    <cfRule type="containsText" dxfId="425" priority="543" operator="containsText" text="6- Moderado">
      <formula>NOT(ISERROR(SEARCH("6- Moderado",A20)))</formula>
    </cfRule>
    <cfRule type="containsText" dxfId="424" priority="544" operator="containsText" text="4- Moderado">
      <formula>NOT(ISERROR(SEARCH("4- Moderado",A20)))</formula>
    </cfRule>
    <cfRule type="containsText" dxfId="423" priority="545" operator="containsText" text="3- Bajo">
      <formula>NOT(ISERROR(SEARCH("3- Bajo",A20)))</formula>
    </cfRule>
    <cfRule type="containsText" dxfId="422" priority="546" operator="containsText" text="4- Bajo">
      <formula>NOT(ISERROR(SEARCH("4- Bajo",A20)))</formula>
    </cfRule>
    <cfRule type="containsText" dxfId="421" priority="547" operator="containsText" text="1- Bajo">
      <formula>NOT(ISERROR(SEARCH("1- Bajo",A20)))</formula>
    </cfRule>
  </conditionalFormatting>
  <conditionalFormatting sqref="F20:G20">
    <cfRule type="containsText" dxfId="420" priority="536" operator="containsText" text="3- Moderado">
      <formula>NOT(ISERROR(SEARCH("3- Moderado",F20)))</formula>
    </cfRule>
    <cfRule type="containsText" dxfId="419" priority="537" operator="containsText" text="6- Moderado">
      <formula>NOT(ISERROR(SEARCH("6- Moderado",F20)))</formula>
    </cfRule>
    <cfRule type="containsText" dxfId="418" priority="538" operator="containsText" text="4- Moderado">
      <formula>NOT(ISERROR(SEARCH("4- Moderado",F20)))</formula>
    </cfRule>
    <cfRule type="containsText" dxfId="417" priority="539" operator="containsText" text="3- Bajo">
      <formula>NOT(ISERROR(SEARCH("3- Bajo",F20)))</formula>
    </cfRule>
    <cfRule type="containsText" dxfId="416" priority="540" operator="containsText" text="4- Bajo">
      <formula>NOT(ISERROR(SEARCH("4- Bajo",F20)))</formula>
    </cfRule>
    <cfRule type="containsText" dxfId="415" priority="541" operator="containsText" text="1- Bajo">
      <formula>NOT(ISERROR(SEARCH("1- Bajo",F20)))</formula>
    </cfRule>
  </conditionalFormatting>
  <conditionalFormatting sqref="C20">
    <cfRule type="containsText" dxfId="414" priority="530" operator="containsText" text="3- Moderado">
      <formula>NOT(ISERROR(SEARCH("3- Moderado",C20)))</formula>
    </cfRule>
    <cfRule type="containsText" dxfId="413" priority="531" operator="containsText" text="6- Moderado">
      <formula>NOT(ISERROR(SEARCH("6- Moderado",C20)))</formula>
    </cfRule>
    <cfRule type="containsText" dxfId="412" priority="532" operator="containsText" text="4- Moderado">
      <formula>NOT(ISERROR(SEARCH("4- Moderado",C20)))</formula>
    </cfRule>
    <cfRule type="containsText" dxfId="411" priority="533" operator="containsText" text="3- Bajo">
      <formula>NOT(ISERROR(SEARCH("3- Bajo",C20)))</formula>
    </cfRule>
    <cfRule type="containsText" dxfId="410" priority="534" operator="containsText" text="4- Bajo">
      <formula>NOT(ISERROR(SEARCH("4- Bajo",C20)))</formula>
    </cfRule>
    <cfRule type="containsText" dxfId="409" priority="535" operator="containsText" text="1- Bajo">
      <formula>NOT(ISERROR(SEARCH("1- Bajo",C20)))</formula>
    </cfRule>
  </conditionalFormatting>
  <conditionalFormatting sqref="D20">
    <cfRule type="containsText" dxfId="408" priority="524" operator="containsText" text="3- Moderado">
      <formula>NOT(ISERROR(SEARCH("3- Moderado",D20)))</formula>
    </cfRule>
    <cfRule type="containsText" dxfId="407" priority="525" operator="containsText" text="6- Moderado">
      <formula>NOT(ISERROR(SEARCH("6- Moderado",D20)))</formula>
    </cfRule>
    <cfRule type="containsText" dxfId="406" priority="526" operator="containsText" text="4- Moderado">
      <formula>NOT(ISERROR(SEARCH("4- Moderado",D20)))</formula>
    </cfRule>
    <cfRule type="containsText" dxfId="405" priority="527" operator="containsText" text="3- Bajo">
      <formula>NOT(ISERROR(SEARCH("3- Bajo",D20)))</formula>
    </cfRule>
    <cfRule type="containsText" dxfId="404" priority="528" operator="containsText" text="4- Bajo">
      <formula>NOT(ISERROR(SEARCH("4- Bajo",D20)))</formula>
    </cfRule>
    <cfRule type="containsText" dxfId="403" priority="529" operator="containsText" text="1- Bajo">
      <formula>NOT(ISERROR(SEARCH("1- Bajo",D20)))</formula>
    </cfRule>
  </conditionalFormatting>
  <conditionalFormatting sqref="K25:L25">
    <cfRule type="containsText" dxfId="402" priority="518" operator="containsText" text="3- Moderado">
      <formula>NOT(ISERROR(SEARCH("3- Moderado",K25)))</formula>
    </cfRule>
    <cfRule type="containsText" dxfId="401" priority="519" operator="containsText" text="6- Moderado">
      <formula>NOT(ISERROR(SEARCH("6- Moderado",K25)))</formula>
    </cfRule>
    <cfRule type="containsText" dxfId="400" priority="520" operator="containsText" text="4- Moderado">
      <formula>NOT(ISERROR(SEARCH("4- Moderado",K25)))</formula>
    </cfRule>
    <cfRule type="containsText" dxfId="399" priority="521" operator="containsText" text="3- Bajo">
      <formula>NOT(ISERROR(SEARCH("3- Bajo",K25)))</formula>
    </cfRule>
    <cfRule type="containsText" dxfId="398" priority="522" operator="containsText" text="4- Bajo">
      <formula>NOT(ISERROR(SEARCH("4- Bajo",K25)))</formula>
    </cfRule>
    <cfRule type="containsText" dxfId="397" priority="523" operator="containsText" text="1- Bajo">
      <formula>NOT(ISERROR(SEARCH("1- Bajo",K25)))</formula>
    </cfRule>
  </conditionalFormatting>
  <conditionalFormatting sqref="H25:I25">
    <cfRule type="containsText" dxfId="396" priority="512" operator="containsText" text="3- Moderado">
      <formula>NOT(ISERROR(SEARCH("3- Moderado",H25)))</formula>
    </cfRule>
    <cfRule type="containsText" dxfId="395" priority="513" operator="containsText" text="6- Moderado">
      <formula>NOT(ISERROR(SEARCH("6- Moderado",H25)))</formula>
    </cfRule>
    <cfRule type="containsText" dxfId="394" priority="514" operator="containsText" text="4- Moderado">
      <formula>NOT(ISERROR(SEARCH("4- Moderado",H25)))</formula>
    </cfRule>
    <cfRule type="containsText" dxfId="393" priority="515" operator="containsText" text="3- Bajo">
      <formula>NOT(ISERROR(SEARCH("3- Bajo",H25)))</formula>
    </cfRule>
    <cfRule type="containsText" dxfId="392" priority="516" operator="containsText" text="4- Bajo">
      <formula>NOT(ISERROR(SEARCH("4- Bajo",H25)))</formula>
    </cfRule>
    <cfRule type="containsText" dxfId="391" priority="517" operator="containsText" text="1- Bajo">
      <formula>NOT(ISERROR(SEARCH("1- Bajo",H25)))</formula>
    </cfRule>
  </conditionalFormatting>
  <conditionalFormatting sqref="A25 C25:E25">
    <cfRule type="containsText" dxfId="390" priority="506" operator="containsText" text="3- Moderado">
      <formula>NOT(ISERROR(SEARCH("3- Moderado",A25)))</formula>
    </cfRule>
    <cfRule type="containsText" dxfId="389" priority="507" operator="containsText" text="6- Moderado">
      <formula>NOT(ISERROR(SEARCH("6- Moderado",A25)))</formula>
    </cfRule>
    <cfRule type="containsText" dxfId="388" priority="508" operator="containsText" text="4- Moderado">
      <formula>NOT(ISERROR(SEARCH("4- Moderado",A25)))</formula>
    </cfRule>
    <cfRule type="containsText" dxfId="387" priority="509" operator="containsText" text="3- Bajo">
      <formula>NOT(ISERROR(SEARCH("3- Bajo",A25)))</formula>
    </cfRule>
    <cfRule type="containsText" dxfId="386" priority="510" operator="containsText" text="4- Bajo">
      <formula>NOT(ISERROR(SEARCH("4- Bajo",A25)))</formula>
    </cfRule>
    <cfRule type="containsText" dxfId="385" priority="511" operator="containsText" text="1- Bajo">
      <formula>NOT(ISERROR(SEARCH("1- Bajo",A25)))</formula>
    </cfRule>
  </conditionalFormatting>
  <conditionalFormatting sqref="F25:G25">
    <cfRule type="containsText" dxfId="384" priority="500" operator="containsText" text="3- Moderado">
      <formula>NOT(ISERROR(SEARCH("3- Moderado",F25)))</formula>
    </cfRule>
    <cfRule type="containsText" dxfId="383" priority="501" operator="containsText" text="6- Moderado">
      <formula>NOT(ISERROR(SEARCH("6- Moderado",F25)))</formula>
    </cfRule>
    <cfRule type="containsText" dxfId="382" priority="502" operator="containsText" text="4- Moderado">
      <formula>NOT(ISERROR(SEARCH("4- Moderado",F25)))</formula>
    </cfRule>
    <cfRule type="containsText" dxfId="381" priority="503" operator="containsText" text="3- Bajo">
      <formula>NOT(ISERROR(SEARCH("3- Bajo",F25)))</formula>
    </cfRule>
    <cfRule type="containsText" dxfId="380" priority="504" operator="containsText" text="4- Bajo">
      <formula>NOT(ISERROR(SEARCH("4- Bajo",F25)))</formula>
    </cfRule>
    <cfRule type="containsText" dxfId="379" priority="505" operator="containsText" text="1- Bajo">
      <formula>NOT(ISERROR(SEARCH("1- Bajo",F25)))</formula>
    </cfRule>
  </conditionalFormatting>
  <conditionalFormatting sqref="J25:J29">
    <cfRule type="containsText" dxfId="378" priority="495" operator="containsText" text="Bajo">
      <formula>NOT(ISERROR(SEARCH("Bajo",J25)))</formula>
    </cfRule>
    <cfRule type="containsText" dxfId="377" priority="496" operator="containsText" text="Moderado">
      <formula>NOT(ISERROR(SEARCH("Moderado",J25)))</formula>
    </cfRule>
    <cfRule type="containsText" dxfId="376" priority="497" operator="containsText" text="Alto">
      <formula>NOT(ISERROR(SEARCH("Alto",J25)))</formula>
    </cfRule>
    <cfRule type="containsText" dxfId="37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374" priority="470" operator="containsText" text="Moderado">
      <formula>NOT(ISERROR(SEARCH("Moderado",M25)))</formula>
    </cfRule>
    <cfRule type="containsText" dxfId="373" priority="490" operator="containsText" text="Bajo">
      <formula>NOT(ISERROR(SEARCH("Bajo",M25)))</formula>
    </cfRule>
    <cfRule type="containsText" dxfId="372" priority="491" operator="containsText" text="Moderado">
      <formula>NOT(ISERROR(SEARCH("Moderado",M25)))</formula>
    </cfRule>
    <cfRule type="containsText" dxfId="371" priority="492" operator="containsText" text="Alto">
      <formula>NOT(ISERROR(SEARCH("Alto",M25)))</formula>
    </cfRule>
    <cfRule type="containsText" dxfId="37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369" priority="484" operator="containsText" text="3- Moderado">
      <formula>NOT(ISERROR(SEARCH("3- Moderado",N25)))</formula>
    </cfRule>
    <cfRule type="containsText" dxfId="368" priority="485" operator="containsText" text="6- Moderado">
      <formula>NOT(ISERROR(SEARCH("6- Moderado",N25)))</formula>
    </cfRule>
    <cfRule type="containsText" dxfId="367" priority="486" operator="containsText" text="4- Moderado">
      <formula>NOT(ISERROR(SEARCH("4- Moderado",N25)))</formula>
    </cfRule>
    <cfRule type="containsText" dxfId="366" priority="487" operator="containsText" text="3- Bajo">
      <formula>NOT(ISERROR(SEARCH("3- Bajo",N25)))</formula>
    </cfRule>
    <cfRule type="containsText" dxfId="365" priority="488" operator="containsText" text="4- Bajo">
      <formula>NOT(ISERROR(SEARCH("4- Bajo",N25)))</formula>
    </cfRule>
    <cfRule type="containsText" dxfId="364" priority="489" operator="containsText" text="1- Bajo">
      <formula>NOT(ISERROR(SEARCH("1- Bajo",N25)))</formula>
    </cfRule>
  </conditionalFormatting>
  <conditionalFormatting sqref="H25:H29">
    <cfRule type="containsText" dxfId="363" priority="471" operator="containsText" text="Muy Alta">
      <formula>NOT(ISERROR(SEARCH("Muy Alta",H25)))</formula>
    </cfRule>
    <cfRule type="containsText" dxfId="362" priority="472" operator="containsText" text="Alta">
      <formula>NOT(ISERROR(SEARCH("Alta",H25)))</formula>
    </cfRule>
    <cfRule type="containsText" dxfId="361" priority="473" operator="containsText" text="Muy Alta">
      <formula>NOT(ISERROR(SEARCH("Muy Alta",H25)))</formula>
    </cfRule>
    <cfRule type="containsText" dxfId="360" priority="478" operator="containsText" text="Muy Baja">
      <formula>NOT(ISERROR(SEARCH("Muy Baja",H25)))</formula>
    </cfRule>
    <cfRule type="containsText" dxfId="359" priority="479" operator="containsText" text="Baja">
      <formula>NOT(ISERROR(SEARCH("Baja",H25)))</formula>
    </cfRule>
    <cfRule type="containsText" dxfId="358" priority="480" operator="containsText" text="Media">
      <formula>NOT(ISERROR(SEARCH("Media",H25)))</formula>
    </cfRule>
    <cfRule type="containsText" dxfId="357" priority="481" operator="containsText" text="Alta">
      <formula>NOT(ISERROR(SEARCH("Alta",H25)))</formula>
    </cfRule>
    <cfRule type="containsText" dxfId="356" priority="483" operator="containsText" text="Muy Alta">
      <formula>NOT(ISERROR(SEARCH("Muy Alta",H25)))</formula>
    </cfRule>
  </conditionalFormatting>
  <conditionalFormatting sqref="I25:I29">
    <cfRule type="containsText" dxfId="355" priority="474" operator="containsText" text="Catastrófico">
      <formula>NOT(ISERROR(SEARCH("Catastrófico",I25)))</formula>
    </cfRule>
    <cfRule type="containsText" dxfId="354" priority="475" operator="containsText" text="Mayor">
      <formula>NOT(ISERROR(SEARCH("Mayor",I25)))</formula>
    </cfRule>
    <cfRule type="containsText" dxfId="353" priority="476" operator="containsText" text="Menor">
      <formula>NOT(ISERROR(SEARCH("Menor",I25)))</formula>
    </cfRule>
    <cfRule type="containsText" dxfId="352" priority="477" operator="containsText" text="Leve">
      <formula>NOT(ISERROR(SEARCH("Leve",I25)))</formula>
    </cfRule>
    <cfRule type="containsText" dxfId="351" priority="482" operator="containsText" text="Moderado">
      <formula>NOT(ISERROR(SEARCH("Moderado",I25)))</formula>
    </cfRule>
  </conditionalFormatting>
  <conditionalFormatting sqref="K25:K29">
    <cfRule type="containsText" dxfId="350" priority="469" operator="containsText" text="Media">
      <formula>NOT(ISERROR(SEARCH("Media",K25)))</formula>
    </cfRule>
  </conditionalFormatting>
  <conditionalFormatting sqref="L25:L29">
    <cfRule type="containsText" dxfId="349" priority="468" operator="containsText" text="Moderado">
      <formula>NOT(ISERROR(SEARCH("Moderado",L25)))</formula>
    </cfRule>
  </conditionalFormatting>
  <conditionalFormatting sqref="J25:J29">
    <cfRule type="containsText" dxfId="348" priority="467" operator="containsText" text="Moderado">
      <formula>NOT(ISERROR(SEARCH("Moderado",J25)))</formula>
    </cfRule>
  </conditionalFormatting>
  <conditionalFormatting sqref="J25:J29">
    <cfRule type="containsText" dxfId="347" priority="465" operator="containsText" text="Bajo">
      <formula>NOT(ISERROR(SEARCH("Bajo",J25)))</formula>
    </cfRule>
    <cfRule type="containsText" dxfId="346" priority="466" operator="containsText" text="Extremo">
      <formula>NOT(ISERROR(SEARCH("Extremo",J25)))</formula>
    </cfRule>
  </conditionalFormatting>
  <conditionalFormatting sqref="K25:K29">
    <cfRule type="containsText" dxfId="345" priority="463" operator="containsText" text="Baja">
      <formula>NOT(ISERROR(SEARCH("Baja",K25)))</formula>
    </cfRule>
    <cfRule type="containsText" dxfId="344" priority="464" operator="containsText" text="Muy Baja">
      <formula>NOT(ISERROR(SEARCH("Muy Baja",K25)))</formula>
    </cfRule>
  </conditionalFormatting>
  <conditionalFormatting sqref="K25:K29">
    <cfRule type="containsText" dxfId="343" priority="461" operator="containsText" text="Muy Alta">
      <formula>NOT(ISERROR(SEARCH("Muy Alta",K25)))</formula>
    </cfRule>
    <cfRule type="containsText" dxfId="342" priority="462" operator="containsText" text="Alta">
      <formula>NOT(ISERROR(SEARCH("Alta",K25)))</formula>
    </cfRule>
  </conditionalFormatting>
  <conditionalFormatting sqref="L25:L29">
    <cfRule type="containsText" dxfId="341" priority="457" operator="containsText" text="Catastrófico">
      <formula>NOT(ISERROR(SEARCH("Catastrófico",L25)))</formula>
    </cfRule>
    <cfRule type="containsText" dxfId="340" priority="458" operator="containsText" text="Mayor">
      <formula>NOT(ISERROR(SEARCH("Mayor",L25)))</formula>
    </cfRule>
    <cfRule type="containsText" dxfId="339" priority="459" operator="containsText" text="Menor">
      <formula>NOT(ISERROR(SEARCH("Menor",L25)))</formula>
    </cfRule>
    <cfRule type="containsText" dxfId="338" priority="460" operator="containsText" text="Leve">
      <formula>NOT(ISERROR(SEARCH("Leve",L25)))</formula>
    </cfRule>
  </conditionalFormatting>
  <conditionalFormatting sqref="K30:L30">
    <cfRule type="containsText" dxfId="337" priority="451" operator="containsText" text="3- Moderado">
      <formula>NOT(ISERROR(SEARCH("3- Moderado",K30)))</formula>
    </cfRule>
    <cfRule type="containsText" dxfId="336" priority="452" operator="containsText" text="6- Moderado">
      <formula>NOT(ISERROR(SEARCH("6- Moderado",K30)))</formula>
    </cfRule>
    <cfRule type="containsText" dxfId="335" priority="453" operator="containsText" text="4- Moderado">
      <formula>NOT(ISERROR(SEARCH("4- Moderado",K30)))</formula>
    </cfRule>
    <cfRule type="containsText" dxfId="334" priority="454" operator="containsText" text="3- Bajo">
      <formula>NOT(ISERROR(SEARCH("3- Bajo",K30)))</formula>
    </cfRule>
    <cfRule type="containsText" dxfId="333" priority="455" operator="containsText" text="4- Bajo">
      <formula>NOT(ISERROR(SEARCH("4- Bajo",K30)))</formula>
    </cfRule>
    <cfRule type="containsText" dxfId="332" priority="456" operator="containsText" text="1- Bajo">
      <formula>NOT(ISERROR(SEARCH("1- Bajo",K30)))</formula>
    </cfRule>
  </conditionalFormatting>
  <conditionalFormatting sqref="H30:I30">
    <cfRule type="containsText" dxfId="331" priority="445" operator="containsText" text="3- Moderado">
      <formula>NOT(ISERROR(SEARCH("3- Moderado",H30)))</formula>
    </cfRule>
    <cfRule type="containsText" dxfId="330" priority="446" operator="containsText" text="6- Moderado">
      <formula>NOT(ISERROR(SEARCH("6- Moderado",H30)))</formula>
    </cfRule>
    <cfRule type="containsText" dxfId="329" priority="447" operator="containsText" text="4- Moderado">
      <formula>NOT(ISERROR(SEARCH("4- Moderado",H30)))</formula>
    </cfRule>
    <cfRule type="containsText" dxfId="328" priority="448" operator="containsText" text="3- Bajo">
      <formula>NOT(ISERROR(SEARCH("3- Bajo",H30)))</formula>
    </cfRule>
    <cfRule type="containsText" dxfId="327" priority="449" operator="containsText" text="4- Bajo">
      <formula>NOT(ISERROR(SEARCH("4- Bajo",H30)))</formula>
    </cfRule>
    <cfRule type="containsText" dxfId="326" priority="450" operator="containsText" text="1- Bajo">
      <formula>NOT(ISERROR(SEARCH("1- Bajo",H30)))</formula>
    </cfRule>
  </conditionalFormatting>
  <conditionalFormatting sqref="A30 C30:E30">
    <cfRule type="containsText" dxfId="325" priority="439" operator="containsText" text="3- Moderado">
      <formula>NOT(ISERROR(SEARCH("3- Moderado",A30)))</formula>
    </cfRule>
    <cfRule type="containsText" dxfId="324" priority="440" operator="containsText" text="6- Moderado">
      <formula>NOT(ISERROR(SEARCH("6- Moderado",A30)))</formula>
    </cfRule>
    <cfRule type="containsText" dxfId="323" priority="441" operator="containsText" text="4- Moderado">
      <formula>NOT(ISERROR(SEARCH("4- Moderado",A30)))</formula>
    </cfRule>
    <cfRule type="containsText" dxfId="322" priority="442" operator="containsText" text="3- Bajo">
      <formula>NOT(ISERROR(SEARCH("3- Bajo",A30)))</formula>
    </cfRule>
    <cfRule type="containsText" dxfId="321" priority="443" operator="containsText" text="4- Bajo">
      <formula>NOT(ISERROR(SEARCH("4- Bajo",A30)))</formula>
    </cfRule>
    <cfRule type="containsText" dxfId="320" priority="444" operator="containsText" text="1- Bajo">
      <formula>NOT(ISERROR(SEARCH("1- Bajo",A30)))</formula>
    </cfRule>
  </conditionalFormatting>
  <conditionalFormatting sqref="F30:G30">
    <cfRule type="containsText" dxfId="319" priority="433" operator="containsText" text="3- Moderado">
      <formula>NOT(ISERROR(SEARCH("3- Moderado",F30)))</formula>
    </cfRule>
    <cfRule type="containsText" dxfId="318" priority="434" operator="containsText" text="6- Moderado">
      <formula>NOT(ISERROR(SEARCH("6- Moderado",F30)))</formula>
    </cfRule>
    <cfRule type="containsText" dxfId="317" priority="435" operator="containsText" text="4- Moderado">
      <formula>NOT(ISERROR(SEARCH("4- Moderado",F30)))</formula>
    </cfRule>
    <cfRule type="containsText" dxfId="316" priority="436" operator="containsText" text="3- Bajo">
      <formula>NOT(ISERROR(SEARCH("3- Bajo",F30)))</formula>
    </cfRule>
    <cfRule type="containsText" dxfId="315" priority="437" operator="containsText" text="4- Bajo">
      <formula>NOT(ISERROR(SEARCH("4- Bajo",F30)))</formula>
    </cfRule>
    <cfRule type="containsText" dxfId="314" priority="438" operator="containsText" text="1- Bajo">
      <formula>NOT(ISERROR(SEARCH("1- Bajo",F30)))</formula>
    </cfRule>
  </conditionalFormatting>
  <conditionalFormatting sqref="J30:J34">
    <cfRule type="containsText" dxfId="313" priority="428" operator="containsText" text="Bajo">
      <formula>NOT(ISERROR(SEARCH("Bajo",J30)))</formula>
    </cfRule>
    <cfRule type="containsText" dxfId="312" priority="429" operator="containsText" text="Moderado">
      <formula>NOT(ISERROR(SEARCH("Moderado",J30)))</formula>
    </cfRule>
    <cfRule type="containsText" dxfId="311" priority="430" operator="containsText" text="Alto">
      <formula>NOT(ISERROR(SEARCH("Alto",J30)))</formula>
    </cfRule>
    <cfRule type="containsText" dxfId="31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309" priority="403" operator="containsText" text="Moderado">
      <formula>NOT(ISERROR(SEARCH("Moderado",M30)))</formula>
    </cfRule>
    <cfRule type="containsText" dxfId="308" priority="423" operator="containsText" text="Bajo">
      <formula>NOT(ISERROR(SEARCH("Bajo",M30)))</formula>
    </cfRule>
    <cfRule type="containsText" dxfId="307" priority="424" operator="containsText" text="Moderado">
      <formula>NOT(ISERROR(SEARCH("Moderado",M30)))</formula>
    </cfRule>
    <cfRule type="containsText" dxfId="306" priority="425" operator="containsText" text="Alto">
      <formula>NOT(ISERROR(SEARCH("Alto",M30)))</formula>
    </cfRule>
    <cfRule type="containsText" dxfId="30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304" priority="417" operator="containsText" text="3- Moderado">
      <formula>NOT(ISERROR(SEARCH("3- Moderado",N30)))</formula>
    </cfRule>
    <cfRule type="containsText" dxfId="303" priority="418" operator="containsText" text="6- Moderado">
      <formula>NOT(ISERROR(SEARCH("6- Moderado",N30)))</formula>
    </cfRule>
    <cfRule type="containsText" dxfId="302" priority="419" operator="containsText" text="4- Moderado">
      <formula>NOT(ISERROR(SEARCH("4- Moderado",N30)))</formula>
    </cfRule>
    <cfRule type="containsText" dxfId="301" priority="420" operator="containsText" text="3- Bajo">
      <formula>NOT(ISERROR(SEARCH("3- Bajo",N30)))</formula>
    </cfRule>
    <cfRule type="containsText" dxfId="300" priority="421" operator="containsText" text="4- Bajo">
      <formula>NOT(ISERROR(SEARCH("4- Bajo",N30)))</formula>
    </cfRule>
    <cfRule type="containsText" dxfId="299" priority="422" operator="containsText" text="1- Bajo">
      <formula>NOT(ISERROR(SEARCH("1- Bajo",N30)))</formula>
    </cfRule>
  </conditionalFormatting>
  <conditionalFormatting sqref="H30:H34">
    <cfRule type="containsText" dxfId="298" priority="404" operator="containsText" text="Muy Alta">
      <formula>NOT(ISERROR(SEARCH("Muy Alta",H30)))</formula>
    </cfRule>
    <cfRule type="containsText" dxfId="297" priority="405" operator="containsText" text="Alta">
      <formula>NOT(ISERROR(SEARCH("Alta",H30)))</formula>
    </cfRule>
    <cfRule type="containsText" dxfId="296" priority="406" operator="containsText" text="Muy Alta">
      <formula>NOT(ISERROR(SEARCH("Muy Alta",H30)))</formula>
    </cfRule>
    <cfRule type="containsText" dxfId="295" priority="411" operator="containsText" text="Muy Baja">
      <formula>NOT(ISERROR(SEARCH("Muy Baja",H30)))</formula>
    </cfRule>
    <cfRule type="containsText" dxfId="294" priority="412" operator="containsText" text="Baja">
      <formula>NOT(ISERROR(SEARCH("Baja",H30)))</formula>
    </cfRule>
    <cfRule type="containsText" dxfId="293" priority="413" operator="containsText" text="Media">
      <formula>NOT(ISERROR(SEARCH("Media",H30)))</formula>
    </cfRule>
    <cfRule type="containsText" dxfId="292" priority="414" operator="containsText" text="Alta">
      <formula>NOT(ISERROR(SEARCH("Alta",H30)))</formula>
    </cfRule>
    <cfRule type="containsText" dxfId="291" priority="416" operator="containsText" text="Muy Alta">
      <formula>NOT(ISERROR(SEARCH("Muy Alta",H30)))</formula>
    </cfRule>
  </conditionalFormatting>
  <conditionalFormatting sqref="I30:I34">
    <cfRule type="containsText" dxfId="290" priority="407" operator="containsText" text="Catastrófico">
      <formula>NOT(ISERROR(SEARCH("Catastrófico",I30)))</formula>
    </cfRule>
    <cfRule type="containsText" dxfId="289" priority="408" operator="containsText" text="Mayor">
      <formula>NOT(ISERROR(SEARCH("Mayor",I30)))</formula>
    </cfRule>
    <cfRule type="containsText" dxfId="288" priority="409" operator="containsText" text="Menor">
      <formula>NOT(ISERROR(SEARCH("Menor",I30)))</formula>
    </cfRule>
    <cfRule type="containsText" dxfId="287" priority="410" operator="containsText" text="Leve">
      <formula>NOT(ISERROR(SEARCH("Leve",I30)))</formula>
    </cfRule>
    <cfRule type="containsText" dxfId="286" priority="415" operator="containsText" text="Moderado">
      <formula>NOT(ISERROR(SEARCH("Moderado",I30)))</formula>
    </cfRule>
  </conditionalFormatting>
  <conditionalFormatting sqref="K30:K34">
    <cfRule type="containsText" dxfId="285" priority="402" operator="containsText" text="Media">
      <formula>NOT(ISERROR(SEARCH("Media",K30)))</formula>
    </cfRule>
  </conditionalFormatting>
  <conditionalFormatting sqref="L30:L34">
    <cfRule type="containsText" dxfId="284" priority="401" operator="containsText" text="Moderado">
      <formula>NOT(ISERROR(SEARCH("Moderado",L30)))</formula>
    </cfRule>
  </conditionalFormatting>
  <conditionalFormatting sqref="J30:J34">
    <cfRule type="containsText" dxfId="283" priority="400" operator="containsText" text="Moderado">
      <formula>NOT(ISERROR(SEARCH("Moderado",J30)))</formula>
    </cfRule>
  </conditionalFormatting>
  <conditionalFormatting sqref="J30:J34">
    <cfRule type="containsText" dxfId="282" priority="398" operator="containsText" text="Bajo">
      <formula>NOT(ISERROR(SEARCH("Bajo",J30)))</formula>
    </cfRule>
    <cfRule type="containsText" dxfId="281" priority="399" operator="containsText" text="Extremo">
      <formula>NOT(ISERROR(SEARCH("Extremo",J30)))</formula>
    </cfRule>
  </conditionalFormatting>
  <conditionalFormatting sqref="K30:K34">
    <cfRule type="containsText" dxfId="280" priority="396" operator="containsText" text="Baja">
      <formula>NOT(ISERROR(SEARCH("Baja",K30)))</formula>
    </cfRule>
    <cfRule type="containsText" dxfId="279" priority="397" operator="containsText" text="Muy Baja">
      <formula>NOT(ISERROR(SEARCH("Muy Baja",K30)))</formula>
    </cfRule>
  </conditionalFormatting>
  <conditionalFormatting sqref="K30:K34">
    <cfRule type="containsText" dxfId="278" priority="394" operator="containsText" text="Muy Alta">
      <formula>NOT(ISERROR(SEARCH("Muy Alta",K30)))</formula>
    </cfRule>
    <cfRule type="containsText" dxfId="277" priority="395" operator="containsText" text="Alta">
      <formula>NOT(ISERROR(SEARCH("Alta",K30)))</formula>
    </cfRule>
  </conditionalFormatting>
  <conditionalFormatting sqref="L30:L34">
    <cfRule type="containsText" dxfId="276" priority="390" operator="containsText" text="Catastrófico">
      <formula>NOT(ISERROR(SEARCH("Catastrófico",L30)))</formula>
    </cfRule>
    <cfRule type="containsText" dxfId="275" priority="391" operator="containsText" text="Mayor">
      <formula>NOT(ISERROR(SEARCH("Mayor",L30)))</formula>
    </cfRule>
    <cfRule type="containsText" dxfId="274" priority="392" operator="containsText" text="Menor">
      <formula>NOT(ISERROR(SEARCH("Menor",L30)))</formula>
    </cfRule>
    <cfRule type="containsText" dxfId="273" priority="393" operator="containsText" text="Leve">
      <formula>NOT(ISERROR(SEARCH("Leve",L30)))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4"/>
  <sheetViews>
    <sheetView topLeftCell="A29" zoomScale="71" zoomScaleNormal="71" workbookViewId="0">
      <selection activeCell="G41" sqref="G41"/>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9"/>
  </cols>
  <sheetData>
    <row r="1" spans="1:278" s="150" customFormat="1" ht="16.5" customHeight="1" x14ac:dyDescent="0.3">
      <c r="A1" s="371"/>
      <c r="B1" s="372"/>
      <c r="C1" s="372"/>
      <c r="D1" s="485" t="s">
        <v>378</v>
      </c>
      <c r="E1" s="485"/>
      <c r="F1" s="485"/>
      <c r="G1" s="485"/>
      <c r="H1" s="485"/>
      <c r="I1" s="485"/>
      <c r="J1" s="485"/>
      <c r="K1" s="485"/>
      <c r="L1" s="485"/>
      <c r="M1" s="485"/>
      <c r="N1" s="485"/>
      <c r="O1" s="485"/>
      <c r="P1" s="485"/>
      <c r="Q1" s="486"/>
      <c r="R1" s="363" t="s">
        <v>67</v>
      </c>
      <c r="S1" s="363"/>
      <c r="T1" s="363"/>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c r="HA1" s="149"/>
      <c r="HB1" s="149"/>
      <c r="HC1" s="149"/>
      <c r="HD1" s="149"/>
      <c r="HE1" s="149"/>
      <c r="HF1" s="149"/>
      <c r="HG1" s="149"/>
      <c r="HH1" s="149"/>
      <c r="HI1" s="149"/>
      <c r="HJ1" s="149"/>
      <c r="HK1" s="149"/>
      <c r="HL1" s="149"/>
      <c r="HM1" s="149"/>
      <c r="HN1" s="149"/>
      <c r="HO1" s="149"/>
      <c r="HP1" s="149"/>
      <c r="HQ1" s="149"/>
      <c r="HR1" s="149"/>
      <c r="HS1" s="149"/>
      <c r="HT1" s="149"/>
      <c r="HU1" s="149"/>
      <c r="HV1" s="149"/>
      <c r="HW1" s="149"/>
      <c r="HX1" s="149"/>
      <c r="HY1" s="149"/>
      <c r="HZ1" s="149"/>
      <c r="IA1" s="149"/>
      <c r="IB1" s="149"/>
      <c r="IC1" s="149"/>
      <c r="ID1" s="149"/>
      <c r="IE1" s="149"/>
      <c r="IF1" s="149"/>
      <c r="IG1" s="149"/>
      <c r="IH1" s="149"/>
      <c r="II1" s="149"/>
      <c r="IJ1" s="149"/>
      <c r="IK1" s="149"/>
      <c r="IL1" s="149"/>
      <c r="IM1" s="149"/>
      <c r="IN1" s="149"/>
      <c r="IO1" s="149"/>
      <c r="IP1" s="149"/>
      <c r="IQ1" s="149"/>
      <c r="IR1" s="149"/>
      <c r="IS1" s="149"/>
      <c r="IT1" s="149"/>
      <c r="IU1" s="149"/>
      <c r="IV1" s="149"/>
      <c r="IW1" s="149"/>
      <c r="IX1" s="149"/>
      <c r="IY1" s="149"/>
      <c r="IZ1" s="149"/>
      <c r="JA1" s="149"/>
      <c r="JB1" s="149"/>
      <c r="JC1" s="149"/>
      <c r="JD1" s="149"/>
      <c r="JE1" s="149"/>
      <c r="JF1" s="149"/>
      <c r="JG1" s="149"/>
      <c r="JH1" s="149"/>
      <c r="JI1" s="149"/>
      <c r="JJ1" s="149"/>
      <c r="JK1" s="149"/>
      <c r="JL1" s="149"/>
      <c r="JM1" s="149"/>
      <c r="JN1" s="149"/>
      <c r="JO1" s="149"/>
      <c r="JP1" s="149"/>
      <c r="JQ1" s="149"/>
      <c r="JR1" s="149"/>
    </row>
    <row r="2" spans="1:278" s="150" customFormat="1" ht="39.75" customHeight="1" x14ac:dyDescent="0.3">
      <c r="A2" s="373"/>
      <c r="B2" s="374"/>
      <c r="C2" s="374"/>
      <c r="D2" s="487"/>
      <c r="E2" s="487"/>
      <c r="F2" s="487"/>
      <c r="G2" s="487"/>
      <c r="H2" s="487"/>
      <c r="I2" s="487"/>
      <c r="J2" s="487"/>
      <c r="K2" s="487"/>
      <c r="L2" s="487"/>
      <c r="M2" s="487"/>
      <c r="N2" s="487"/>
      <c r="O2" s="487"/>
      <c r="P2" s="487"/>
      <c r="Q2" s="488"/>
      <c r="R2" s="363"/>
      <c r="S2" s="363"/>
      <c r="T2" s="363"/>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c r="HA2" s="149"/>
      <c r="HB2" s="149"/>
      <c r="HC2" s="149"/>
      <c r="HD2" s="149"/>
      <c r="HE2" s="149"/>
      <c r="HF2" s="149"/>
      <c r="HG2" s="149"/>
      <c r="HH2" s="149"/>
      <c r="HI2" s="149"/>
      <c r="HJ2" s="149"/>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c r="IU2" s="149"/>
      <c r="IV2" s="149"/>
      <c r="IW2" s="149"/>
      <c r="IX2" s="149"/>
      <c r="IY2" s="149"/>
      <c r="IZ2" s="149"/>
      <c r="JA2" s="149"/>
      <c r="JB2" s="149"/>
      <c r="JC2" s="149"/>
      <c r="JD2" s="149"/>
      <c r="JE2" s="149"/>
      <c r="JF2" s="149"/>
      <c r="JG2" s="149"/>
      <c r="JH2" s="149"/>
      <c r="JI2" s="149"/>
      <c r="JJ2" s="149"/>
      <c r="JK2" s="149"/>
      <c r="JL2" s="149"/>
      <c r="JM2" s="149"/>
      <c r="JN2" s="149"/>
      <c r="JO2" s="149"/>
      <c r="JP2" s="149"/>
      <c r="JQ2" s="149"/>
      <c r="JR2" s="149"/>
    </row>
    <row r="3" spans="1:278" s="150" customFormat="1" ht="3" customHeight="1" x14ac:dyDescent="0.3">
      <c r="A3" s="2"/>
      <c r="B3" s="2"/>
      <c r="C3" s="184"/>
      <c r="D3" s="487"/>
      <c r="E3" s="487"/>
      <c r="F3" s="487"/>
      <c r="G3" s="487"/>
      <c r="H3" s="487"/>
      <c r="I3" s="487"/>
      <c r="J3" s="487"/>
      <c r="K3" s="487"/>
      <c r="L3" s="487"/>
      <c r="M3" s="487"/>
      <c r="N3" s="487"/>
      <c r="O3" s="487"/>
      <c r="P3" s="487"/>
      <c r="Q3" s="488"/>
      <c r="R3" s="363"/>
      <c r="S3" s="363"/>
      <c r="T3" s="363"/>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49"/>
      <c r="BN3" s="149"/>
      <c r="BO3" s="149"/>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49"/>
      <c r="DS3" s="149"/>
      <c r="DT3" s="149"/>
      <c r="DU3" s="149"/>
      <c r="DV3" s="149"/>
      <c r="DW3" s="149"/>
      <c r="DX3" s="149"/>
      <c r="DY3" s="149"/>
      <c r="DZ3" s="149"/>
      <c r="EA3" s="149"/>
      <c r="EB3" s="149"/>
      <c r="EC3" s="149"/>
      <c r="ED3" s="149"/>
      <c r="EE3" s="149"/>
      <c r="EF3" s="149"/>
      <c r="EG3" s="149"/>
      <c r="EH3" s="149"/>
      <c r="EI3" s="149"/>
      <c r="EJ3" s="149"/>
      <c r="EK3" s="149"/>
      <c r="EL3" s="149"/>
      <c r="EM3" s="149"/>
      <c r="EN3" s="149"/>
      <c r="EO3" s="149"/>
      <c r="EP3" s="149"/>
      <c r="EQ3" s="149"/>
      <c r="ER3" s="149"/>
      <c r="ES3" s="149"/>
      <c r="ET3" s="149"/>
      <c r="EU3" s="149"/>
      <c r="EV3" s="149"/>
      <c r="EW3" s="149"/>
      <c r="EX3" s="149"/>
      <c r="EY3" s="149"/>
      <c r="EZ3" s="149"/>
      <c r="FA3" s="149"/>
      <c r="FB3" s="149"/>
      <c r="FC3" s="149"/>
      <c r="FD3" s="149"/>
      <c r="FE3" s="149"/>
      <c r="FF3" s="149"/>
      <c r="FG3" s="149"/>
      <c r="FH3" s="149"/>
      <c r="FI3" s="149"/>
      <c r="FJ3" s="149"/>
      <c r="FK3" s="149"/>
      <c r="FL3" s="149"/>
      <c r="FM3" s="149"/>
      <c r="FN3" s="149"/>
      <c r="FO3" s="149"/>
      <c r="FP3" s="149"/>
      <c r="FQ3" s="149"/>
      <c r="FR3" s="149"/>
      <c r="FS3" s="149"/>
      <c r="FT3" s="149"/>
      <c r="FU3" s="149"/>
      <c r="FV3" s="149"/>
      <c r="FW3" s="149"/>
      <c r="FX3" s="149"/>
      <c r="FY3" s="149"/>
      <c r="FZ3" s="149"/>
      <c r="GA3" s="149"/>
      <c r="GB3" s="149"/>
      <c r="GC3" s="149"/>
      <c r="GD3" s="149"/>
      <c r="GE3" s="149"/>
      <c r="GF3" s="149"/>
      <c r="GG3" s="149"/>
      <c r="GH3" s="149"/>
      <c r="GI3" s="149"/>
      <c r="GJ3" s="149"/>
      <c r="GK3" s="149"/>
      <c r="GL3" s="149"/>
      <c r="GM3" s="149"/>
      <c r="GN3" s="149"/>
      <c r="GO3" s="149"/>
      <c r="GP3" s="149"/>
      <c r="GQ3" s="149"/>
      <c r="GR3" s="149"/>
      <c r="GS3" s="149"/>
      <c r="GT3" s="149"/>
      <c r="GU3" s="149"/>
      <c r="GV3" s="149"/>
      <c r="GW3" s="149"/>
      <c r="GX3" s="149"/>
      <c r="GY3" s="149"/>
      <c r="GZ3" s="149"/>
      <c r="HA3" s="149"/>
      <c r="HB3" s="149"/>
      <c r="HC3" s="149"/>
      <c r="HD3" s="149"/>
      <c r="HE3" s="149"/>
      <c r="HF3" s="149"/>
      <c r="HG3" s="149"/>
      <c r="HH3" s="149"/>
      <c r="HI3" s="149"/>
      <c r="HJ3" s="149"/>
      <c r="HK3" s="149"/>
      <c r="HL3" s="149"/>
      <c r="HM3" s="149"/>
      <c r="HN3" s="149"/>
      <c r="HO3" s="149"/>
      <c r="HP3" s="149"/>
      <c r="HQ3" s="149"/>
      <c r="HR3" s="149"/>
      <c r="HS3" s="149"/>
      <c r="HT3" s="149"/>
      <c r="HU3" s="149"/>
      <c r="HV3" s="149"/>
      <c r="HW3" s="149"/>
      <c r="HX3" s="149"/>
      <c r="HY3" s="149"/>
      <c r="HZ3" s="149"/>
      <c r="IA3" s="149"/>
      <c r="IB3" s="149"/>
      <c r="IC3" s="149"/>
      <c r="ID3" s="149"/>
      <c r="IE3" s="149"/>
      <c r="IF3" s="149"/>
      <c r="IG3" s="149"/>
      <c r="IH3" s="149"/>
      <c r="II3" s="149"/>
      <c r="IJ3" s="149"/>
      <c r="IK3" s="149"/>
      <c r="IL3" s="149"/>
      <c r="IM3" s="149"/>
      <c r="IN3" s="149"/>
      <c r="IO3" s="149"/>
      <c r="IP3" s="149"/>
      <c r="IQ3" s="149"/>
      <c r="IR3" s="149"/>
      <c r="IS3" s="149"/>
      <c r="IT3" s="149"/>
      <c r="IU3" s="149"/>
      <c r="IV3" s="149"/>
      <c r="IW3" s="149"/>
      <c r="IX3" s="149"/>
      <c r="IY3" s="149"/>
      <c r="IZ3" s="149"/>
      <c r="JA3" s="149"/>
      <c r="JB3" s="149"/>
      <c r="JC3" s="149"/>
      <c r="JD3" s="149"/>
      <c r="JE3" s="149"/>
      <c r="JF3" s="149"/>
      <c r="JG3" s="149"/>
      <c r="JH3" s="149"/>
      <c r="JI3" s="149"/>
      <c r="JJ3" s="149"/>
      <c r="JK3" s="149"/>
      <c r="JL3" s="149"/>
      <c r="JM3" s="149"/>
      <c r="JN3" s="149"/>
      <c r="JO3" s="149"/>
      <c r="JP3" s="149"/>
      <c r="JQ3" s="149"/>
      <c r="JR3" s="149"/>
    </row>
    <row r="4" spans="1:278" s="150" customFormat="1" ht="41.25" customHeight="1" x14ac:dyDescent="0.3">
      <c r="A4" s="364" t="s">
        <v>0</v>
      </c>
      <c r="B4" s="365"/>
      <c r="C4" s="366"/>
      <c r="D4" s="367" t="str">
        <f>'Mapa Final'!D4</f>
        <v>Administración de la Carrera Judicial</v>
      </c>
      <c r="E4" s="368"/>
      <c r="F4" s="368"/>
      <c r="G4" s="368"/>
      <c r="H4" s="368"/>
      <c r="I4" s="368"/>
      <c r="J4" s="368"/>
      <c r="K4" s="368"/>
      <c r="L4" s="368"/>
      <c r="M4" s="368"/>
      <c r="N4" s="369"/>
      <c r="O4" s="370"/>
      <c r="P4" s="370"/>
      <c r="Q4" s="370"/>
      <c r="R4" s="1"/>
      <c r="S4" s="1"/>
      <c r="T4" s="1"/>
      <c r="U4" s="149"/>
      <c r="V4" s="149"/>
      <c r="W4" s="149"/>
      <c r="X4" s="149"/>
      <c r="Y4" s="149"/>
      <c r="Z4" s="149"/>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c r="DY4" s="149"/>
      <c r="DZ4" s="149"/>
      <c r="EA4" s="149"/>
      <c r="EB4" s="149"/>
      <c r="EC4" s="149"/>
      <c r="ED4" s="149"/>
      <c r="EE4" s="149"/>
      <c r="EF4" s="149"/>
      <c r="EG4" s="149"/>
      <c r="EH4" s="149"/>
      <c r="EI4" s="149"/>
      <c r="EJ4" s="149"/>
      <c r="EK4" s="149"/>
      <c r="EL4" s="149"/>
      <c r="EM4" s="149"/>
      <c r="EN4" s="149"/>
      <c r="EO4" s="149"/>
      <c r="EP4" s="149"/>
      <c r="EQ4" s="149"/>
      <c r="ER4" s="149"/>
      <c r="ES4" s="149"/>
      <c r="ET4" s="149"/>
      <c r="EU4" s="149"/>
      <c r="EV4" s="149"/>
      <c r="EW4" s="149"/>
      <c r="EX4" s="149"/>
      <c r="EY4" s="149"/>
      <c r="EZ4" s="149"/>
      <c r="FA4" s="149"/>
      <c r="FB4" s="149"/>
      <c r="FC4" s="149"/>
      <c r="FD4" s="149"/>
      <c r="FE4" s="149"/>
      <c r="FF4" s="149"/>
      <c r="FG4" s="149"/>
      <c r="FH4" s="149"/>
      <c r="FI4" s="149"/>
      <c r="FJ4" s="149"/>
      <c r="FK4" s="149"/>
      <c r="FL4" s="149"/>
      <c r="FM4" s="149"/>
      <c r="FN4" s="149"/>
      <c r="FO4" s="149"/>
      <c r="FP4" s="149"/>
      <c r="FQ4" s="149"/>
      <c r="FR4" s="149"/>
      <c r="FS4" s="149"/>
      <c r="FT4" s="149"/>
      <c r="FU4" s="149"/>
      <c r="FV4" s="149"/>
      <c r="FW4" s="149"/>
      <c r="FX4" s="149"/>
      <c r="FY4" s="149"/>
      <c r="FZ4" s="149"/>
      <c r="GA4" s="149"/>
      <c r="GB4" s="149"/>
      <c r="GC4" s="149"/>
      <c r="GD4" s="149"/>
      <c r="GE4" s="149"/>
      <c r="GF4" s="149"/>
      <c r="GG4" s="149"/>
      <c r="GH4" s="149"/>
      <c r="GI4" s="149"/>
      <c r="GJ4" s="149"/>
      <c r="GK4" s="149"/>
      <c r="GL4" s="149"/>
      <c r="GM4" s="149"/>
      <c r="GN4" s="149"/>
      <c r="GO4" s="149"/>
      <c r="GP4" s="149"/>
      <c r="GQ4" s="149"/>
      <c r="GR4" s="149"/>
      <c r="GS4" s="149"/>
      <c r="GT4" s="149"/>
      <c r="GU4" s="149"/>
      <c r="GV4" s="149"/>
      <c r="GW4" s="149"/>
      <c r="GX4" s="149"/>
      <c r="GY4" s="149"/>
      <c r="GZ4" s="149"/>
      <c r="HA4" s="149"/>
      <c r="HB4" s="149"/>
      <c r="HC4" s="149"/>
      <c r="HD4" s="149"/>
      <c r="HE4" s="149"/>
      <c r="HF4" s="149"/>
      <c r="HG4" s="149"/>
      <c r="HH4" s="149"/>
      <c r="HI4" s="149"/>
      <c r="HJ4" s="149"/>
      <c r="HK4" s="149"/>
      <c r="HL4" s="149"/>
      <c r="HM4" s="149"/>
      <c r="HN4" s="149"/>
      <c r="HO4" s="149"/>
      <c r="HP4" s="149"/>
      <c r="HQ4" s="149"/>
      <c r="HR4" s="149"/>
      <c r="HS4" s="149"/>
      <c r="HT4" s="149"/>
      <c r="HU4" s="149"/>
      <c r="HV4" s="149"/>
      <c r="HW4" s="149"/>
      <c r="HX4" s="149"/>
      <c r="HY4" s="149"/>
      <c r="HZ4" s="149"/>
      <c r="IA4" s="149"/>
      <c r="IB4" s="149"/>
      <c r="IC4" s="149"/>
      <c r="ID4" s="149"/>
      <c r="IE4" s="149"/>
      <c r="IF4" s="149"/>
      <c r="IG4" s="149"/>
      <c r="IH4" s="149"/>
      <c r="II4" s="149"/>
      <c r="IJ4" s="149"/>
      <c r="IK4" s="149"/>
      <c r="IL4" s="149"/>
      <c r="IM4" s="149"/>
      <c r="IN4" s="149"/>
      <c r="IO4" s="149"/>
      <c r="IP4" s="149"/>
      <c r="IQ4" s="149"/>
      <c r="IR4" s="149"/>
      <c r="IS4" s="149"/>
      <c r="IT4" s="149"/>
      <c r="IU4" s="149"/>
      <c r="IV4" s="149"/>
      <c r="IW4" s="149"/>
      <c r="IX4" s="149"/>
      <c r="IY4" s="149"/>
      <c r="IZ4" s="149"/>
      <c r="JA4" s="149"/>
      <c r="JB4" s="149"/>
      <c r="JC4" s="149"/>
      <c r="JD4" s="149"/>
      <c r="JE4" s="149"/>
      <c r="JF4" s="149"/>
      <c r="JG4" s="149"/>
      <c r="JH4" s="149"/>
      <c r="JI4" s="149"/>
      <c r="JJ4" s="149"/>
      <c r="JK4" s="149"/>
      <c r="JL4" s="149"/>
      <c r="JM4" s="149"/>
      <c r="JN4" s="149"/>
      <c r="JO4" s="149"/>
      <c r="JP4" s="149"/>
      <c r="JQ4" s="149"/>
      <c r="JR4" s="149"/>
    </row>
    <row r="5" spans="1:278" s="150" customFormat="1" ht="52.5" customHeight="1" x14ac:dyDescent="0.3">
      <c r="A5" s="364" t="s">
        <v>1</v>
      </c>
      <c r="B5" s="365"/>
      <c r="C5" s="366"/>
      <c r="D5" s="375"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76"/>
      <c r="F5" s="376"/>
      <c r="G5" s="376"/>
      <c r="H5" s="376"/>
      <c r="I5" s="376"/>
      <c r="J5" s="376"/>
      <c r="K5" s="376"/>
      <c r="L5" s="376"/>
      <c r="M5" s="376"/>
      <c r="N5" s="377"/>
      <c r="O5" s="1"/>
      <c r="P5" s="1"/>
      <c r="Q5" s="1"/>
      <c r="R5" s="1"/>
      <c r="S5" s="1"/>
      <c r="T5" s="1"/>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c r="IX5" s="149"/>
      <c r="IY5" s="149"/>
      <c r="IZ5" s="149"/>
      <c r="JA5" s="149"/>
      <c r="JB5" s="149"/>
      <c r="JC5" s="149"/>
      <c r="JD5" s="149"/>
      <c r="JE5" s="149"/>
      <c r="JF5" s="149"/>
      <c r="JG5" s="149"/>
      <c r="JH5" s="149"/>
      <c r="JI5" s="149"/>
      <c r="JJ5" s="149"/>
      <c r="JK5" s="149"/>
      <c r="JL5" s="149"/>
      <c r="JM5" s="149"/>
      <c r="JN5" s="149"/>
      <c r="JO5" s="149"/>
      <c r="JP5" s="149"/>
      <c r="JQ5" s="149"/>
      <c r="JR5" s="149"/>
    </row>
    <row r="6" spans="1:278" s="150" customFormat="1" ht="32.25" customHeight="1" thickBot="1" x14ac:dyDescent="0.35">
      <c r="A6" s="364" t="s">
        <v>2</v>
      </c>
      <c r="B6" s="365"/>
      <c r="C6" s="366"/>
      <c r="D6" s="375" t="str">
        <f>'Mapa Final'!D6</f>
        <v>Nivel Central y Seccional</v>
      </c>
      <c r="E6" s="376"/>
      <c r="F6" s="376"/>
      <c r="G6" s="376"/>
      <c r="H6" s="376"/>
      <c r="I6" s="376"/>
      <c r="J6" s="376"/>
      <c r="K6" s="376"/>
      <c r="L6" s="376"/>
      <c r="M6" s="376"/>
      <c r="N6" s="377"/>
      <c r="O6" s="1"/>
      <c r="P6" s="1"/>
      <c r="Q6" s="1"/>
      <c r="R6" s="1"/>
      <c r="S6" s="1"/>
      <c r="T6" s="1"/>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149"/>
      <c r="GA6" s="149"/>
      <c r="GB6" s="149"/>
      <c r="GC6" s="149"/>
      <c r="GD6" s="149"/>
      <c r="GE6" s="149"/>
      <c r="GF6" s="149"/>
      <c r="GG6" s="149"/>
      <c r="GH6" s="149"/>
      <c r="GI6" s="149"/>
      <c r="GJ6" s="149"/>
      <c r="GK6" s="149"/>
      <c r="GL6" s="149"/>
      <c r="GM6" s="149"/>
      <c r="GN6" s="149"/>
      <c r="GO6" s="149"/>
      <c r="GP6" s="149"/>
      <c r="GQ6" s="149"/>
      <c r="GR6" s="149"/>
      <c r="GS6" s="149"/>
      <c r="GT6" s="149"/>
      <c r="GU6" s="149"/>
      <c r="GV6" s="149"/>
      <c r="GW6" s="149"/>
      <c r="GX6" s="149"/>
      <c r="GY6" s="149"/>
      <c r="GZ6" s="149"/>
      <c r="HA6" s="149"/>
      <c r="HB6" s="149"/>
      <c r="HC6" s="149"/>
      <c r="HD6" s="149"/>
      <c r="HE6" s="149"/>
      <c r="HF6" s="149"/>
      <c r="HG6" s="149"/>
      <c r="HH6" s="149"/>
      <c r="HI6" s="149"/>
      <c r="HJ6" s="149"/>
      <c r="HK6" s="149"/>
      <c r="HL6" s="149"/>
      <c r="HM6" s="149"/>
      <c r="HN6" s="149"/>
      <c r="HO6" s="149"/>
      <c r="HP6" s="149"/>
      <c r="HQ6" s="149"/>
      <c r="HR6" s="149"/>
      <c r="HS6" s="149"/>
      <c r="HT6" s="149"/>
      <c r="HU6" s="149"/>
      <c r="HV6" s="149"/>
      <c r="HW6" s="149"/>
      <c r="HX6" s="149"/>
      <c r="HY6" s="149"/>
      <c r="HZ6" s="149"/>
      <c r="IA6" s="149"/>
      <c r="IB6" s="149"/>
      <c r="IC6" s="149"/>
      <c r="ID6" s="149"/>
      <c r="IE6" s="149"/>
      <c r="IF6" s="149"/>
      <c r="IG6" s="149"/>
      <c r="IH6" s="149"/>
      <c r="II6" s="149"/>
      <c r="IJ6" s="149"/>
      <c r="IK6" s="149"/>
      <c r="IL6" s="149"/>
      <c r="IM6" s="149"/>
      <c r="IN6" s="149"/>
      <c r="IO6" s="149"/>
      <c r="IP6" s="149"/>
      <c r="IQ6" s="149"/>
      <c r="IR6" s="149"/>
      <c r="IS6" s="149"/>
      <c r="IT6" s="149"/>
      <c r="IU6" s="149"/>
      <c r="IV6" s="149"/>
      <c r="IW6" s="149"/>
      <c r="IX6" s="149"/>
      <c r="IY6" s="149"/>
      <c r="IZ6" s="149"/>
      <c r="JA6" s="149"/>
      <c r="JB6" s="149"/>
      <c r="JC6" s="149"/>
      <c r="JD6" s="149"/>
      <c r="JE6" s="149"/>
      <c r="JF6" s="149"/>
      <c r="JG6" s="149"/>
      <c r="JH6" s="149"/>
      <c r="JI6" s="149"/>
      <c r="JJ6" s="149"/>
      <c r="JK6" s="149"/>
      <c r="JL6" s="149"/>
      <c r="JM6" s="149"/>
      <c r="JN6" s="149"/>
      <c r="JO6" s="149"/>
      <c r="JP6" s="149"/>
      <c r="JQ6" s="149"/>
      <c r="JR6" s="149"/>
    </row>
    <row r="7" spans="1:278" s="165" customFormat="1" ht="38.25" customHeight="1" thickTop="1" thickBot="1" x14ac:dyDescent="0.3">
      <c r="A7" s="493" t="s">
        <v>354</v>
      </c>
      <c r="B7" s="494"/>
      <c r="C7" s="494"/>
      <c r="D7" s="494"/>
      <c r="E7" s="494"/>
      <c r="F7" s="495"/>
      <c r="G7" s="172"/>
      <c r="H7" s="496" t="s">
        <v>355</v>
      </c>
      <c r="I7" s="496"/>
      <c r="J7" s="496"/>
      <c r="K7" s="496" t="s">
        <v>356</v>
      </c>
      <c r="L7" s="496"/>
      <c r="M7" s="496"/>
      <c r="N7" s="497" t="s">
        <v>357</v>
      </c>
      <c r="O7" s="489" t="s">
        <v>358</v>
      </c>
      <c r="P7" s="491" t="s">
        <v>359</v>
      </c>
      <c r="Q7" s="492"/>
      <c r="R7" s="491" t="s">
        <v>360</v>
      </c>
      <c r="S7" s="492"/>
      <c r="T7" s="467" t="s">
        <v>381</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6" customFormat="1" ht="60.95" customHeight="1" thickTop="1" thickBot="1" x14ac:dyDescent="0.3">
      <c r="A8" s="182" t="s">
        <v>200</v>
      </c>
      <c r="B8" s="182" t="s">
        <v>385</v>
      </c>
      <c r="C8" s="183" t="s">
        <v>8</v>
      </c>
      <c r="D8" s="173" t="s">
        <v>369</v>
      </c>
      <c r="E8" s="185" t="s">
        <v>10</v>
      </c>
      <c r="F8" s="185" t="s">
        <v>11</v>
      </c>
      <c r="G8" s="185" t="s">
        <v>12</v>
      </c>
      <c r="H8" s="175" t="s">
        <v>362</v>
      </c>
      <c r="I8" s="175" t="s">
        <v>38</v>
      </c>
      <c r="J8" s="175" t="s">
        <v>363</v>
      </c>
      <c r="K8" s="175" t="s">
        <v>362</v>
      </c>
      <c r="L8" s="175" t="s">
        <v>364</v>
      </c>
      <c r="M8" s="175" t="s">
        <v>363</v>
      </c>
      <c r="N8" s="497"/>
      <c r="O8" s="490"/>
      <c r="P8" s="176" t="s">
        <v>365</v>
      </c>
      <c r="Q8" s="176" t="s">
        <v>366</v>
      </c>
      <c r="R8" s="176" t="s">
        <v>367</v>
      </c>
      <c r="S8" s="176" t="s">
        <v>368</v>
      </c>
      <c r="T8" s="467"/>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7" customFormat="1" ht="10.5" customHeight="1" thickTop="1" thickBot="1" x14ac:dyDescent="0.3">
      <c r="A9" s="500"/>
      <c r="B9" s="501"/>
      <c r="C9" s="501"/>
      <c r="D9" s="501"/>
      <c r="E9" s="501"/>
      <c r="F9" s="501"/>
      <c r="G9" s="501"/>
      <c r="H9" s="501"/>
      <c r="I9" s="501"/>
      <c r="J9" s="501"/>
      <c r="K9" s="501"/>
      <c r="L9" s="501"/>
      <c r="M9" s="501"/>
      <c r="N9" s="501"/>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8" customFormat="1" ht="15" customHeight="1" x14ac:dyDescent="0.2">
      <c r="A10" s="502">
        <f>'Mapa Final'!A10</f>
        <v>1</v>
      </c>
      <c r="B10" s="514" t="str">
        <f>'Mapa Final'!B10</f>
        <v>Incumplimiento de la evaluación de servicios de funcionarios</v>
      </c>
      <c r="C10" s="505" t="str">
        <f>'Mapa Final'!C10</f>
        <v>Incumplimiento de las metas establecidas</v>
      </c>
      <c r="D10" s="505" t="str">
        <f>'Mapa Final'!D10</f>
        <v xml:space="preserve">1. Falta de seguimiento a los diferentes factores que integran la evaluación de servicios de los funcionarios en carrera judicial.
2. Superior funcional no allegue los formatos del factor calidad.
3.Los formatos diligenciados no son los vigentes de conformidad con el Acuerdo 16-10618.
4. Incumplimento en el reporte estadistico.
5.Falta de los formatos que intregran los factores de la calificacion de servicios.
</v>
      </c>
      <c r="E10" s="479" t="str">
        <f>'Mapa Final'!E10</f>
        <v>No presentación de datos o Presentación de datos incompletas de la información relacionadas respecto a la calificación de servicios de funcionarios</v>
      </c>
      <c r="F10" s="479" t="str">
        <f>'Mapa Final'!F10</f>
        <v>No consolidar la evaluación de los funcionarios de carrera dentro de los términos establecidos por la normatividades vigente.</v>
      </c>
      <c r="G10" s="479" t="str">
        <f>'Mapa Final'!G10</f>
        <v>Ejecución y Administración de Procesos</v>
      </c>
      <c r="H10" s="482" t="str">
        <f>'Mapa Final'!I10</f>
        <v>Media</v>
      </c>
      <c r="I10" s="508" t="str">
        <f>'Mapa Final'!L10</f>
        <v>Moderado</v>
      </c>
      <c r="J10" s="516" t="str">
        <f>'Mapa Final'!N10</f>
        <v>Moderado</v>
      </c>
      <c r="K10" s="468" t="str">
        <f>'Mapa Final'!AA10</f>
        <v>Baja</v>
      </c>
      <c r="L10" s="468" t="str">
        <f>'Mapa Final'!AE10</f>
        <v>Moderado</v>
      </c>
      <c r="M10" s="511" t="str">
        <f>'Mapa Final'!AG10</f>
        <v>Moderado</v>
      </c>
      <c r="N10" s="468" t="str">
        <f>'Mapa Final'!AH10</f>
        <v>Aceptar</v>
      </c>
      <c r="O10" s="474"/>
      <c r="P10" s="474"/>
      <c r="Q10" s="474"/>
      <c r="R10" s="474"/>
      <c r="S10" s="474"/>
      <c r="T10" s="474"/>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8" customFormat="1" ht="13.5" customHeight="1" x14ac:dyDescent="0.2">
      <c r="A11" s="503"/>
      <c r="B11" s="519"/>
      <c r="C11" s="506"/>
      <c r="D11" s="506"/>
      <c r="E11" s="480"/>
      <c r="F11" s="480"/>
      <c r="G11" s="480"/>
      <c r="H11" s="483"/>
      <c r="I11" s="509"/>
      <c r="J11" s="517"/>
      <c r="K11" s="469"/>
      <c r="L11" s="469"/>
      <c r="M11" s="512"/>
      <c r="N11" s="469"/>
      <c r="O11" s="475"/>
      <c r="P11" s="475"/>
      <c r="Q11" s="475"/>
      <c r="R11" s="475"/>
      <c r="S11" s="475"/>
      <c r="T11" s="475"/>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8" customFormat="1" ht="13.5" customHeight="1" x14ac:dyDescent="0.2">
      <c r="A12" s="503"/>
      <c r="B12" s="519"/>
      <c r="C12" s="506"/>
      <c r="D12" s="506"/>
      <c r="E12" s="480"/>
      <c r="F12" s="480"/>
      <c r="G12" s="480"/>
      <c r="H12" s="483"/>
      <c r="I12" s="509"/>
      <c r="J12" s="517"/>
      <c r="K12" s="469"/>
      <c r="L12" s="469"/>
      <c r="M12" s="512"/>
      <c r="N12" s="469"/>
      <c r="O12" s="475"/>
      <c r="P12" s="475"/>
      <c r="Q12" s="475"/>
      <c r="R12" s="475"/>
      <c r="S12" s="475"/>
      <c r="T12" s="475"/>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8" customFormat="1" ht="13.5" customHeight="1" x14ac:dyDescent="0.2">
      <c r="A13" s="503"/>
      <c r="B13" s="519"/>
      <c r="C13" s="506"/>
      <c r="D13" s="506"/>
      <c r="E13" s="480"/>
      <c r="F13" s="480"/>
      <c r="G13" s="480"/>
      <c r="H13" s="483"/>
      <c r="I13" s="509"/>
      <c r="J13" s="517"/>
      <c r="K13" s="469"/>
      <c r="L13" s="469"/>
      <c r="M13" s="512"/>
      <c r="N13" s="469"/>
      <c r="O13" s="475"/>
      <c r="P13" s="475"/>
      <c r="Q13" s="475"/>
      <c r="R13" s="475"/>
      <c r="S13" s="475"/>
      <c r="T13" s="475"/>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8" customFormat="1" ht="238.5" customHeight="1" thickBot="1" x14ac:dyDescent="0.25">
      <c r="A14" s="504"/>
      <c r="B14" s="520"/>
      <c r="C14" s="507"/>
      <c r="D14" s="507"/>
      <c r="E14" s="481"/>
      <c r="F14" s="481"/>
      <c r="G14" s="481"/>
      <c r="H14" s="484"/>
      <c r="I14" s="510"/>
      <c r="J14" s="518"/>
      <c r="K14" s="470"/>
      <c r="L14" s="470"/>
      <c r="M14" s="513"/>
      <c r="N14" s="470"/>
      <c r="O14" s="476"/>
      <c r="P14" s="476"/>
      <c r="Q14" s="476"/>
      <c r="R14" s="476"/>
      <c r="S14" s="476"/>
      <c r="T14" s="476"/>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8" customFormat="1" ht="15" customHeight="1" x14ac:dyDescent="0.2">
      <c r="A15" s="502">
        <f>'Mapa Final'!A15</f>
        <v>2</v>
      </c>
      <c r="B15" s="514" t="str">
        <f>'Mapa Final'!B15</f>
        <v xml:space="preserve">Inobservancia en los trámites del Concurso de Méritos
</v>
      </c>
      <c r="C15" s="505" t="str">
        <f>'Mapa Final'!C15</f>
        <v>Incumplimiento de las metas establecidas</v>
      </c>
      <c r="D15" s="505" t="str">
        <f>'Mapa Final'!D15</f>
        <v xml:space="preserve">1.No validar la información suministrada de planta.
2. Publicar como vacantes cargos que están provistos en propiedad y omitir publicación de cargos que se encuentran vacantes.
3. Reporte de novedades extemporáneas por parte de los Despachos Judiciales.
4. Desconocimiento de la normatividad y procedimientos para reporte de vacantes al Consejo Seccional de la Judicatura.
</v>
      </c>
      <c r="E15" s="479" t="str">
        <f>'Mapa Final'!E15</f>
        <v>Incumplimiento de etapas del concurso de meritos</v>
      </c>
      <c r="F15" s="479" t="str">
        <f>'Mapa Final'!F15</f>
        <v>Falta de observancia o cumplimiento en surtir las etapas de los trámite de Concurso de Méritos</v>
      </c>
      <c r="G15" s="479" t="str">
        <f>'Mapa Final'!G15</f>
        <v>Ejecución y Administración de Procesos</v>
      </c>
      <c r="H15" s="482" t="str">
        <f>'Mapa Final'!I15</f>
        <v>Media</v>
      </c>
      <c r="I15" s="508" t="str">
        <f>'Mapa Final'!L15</f>
        <v>Moderado</v>
      </c>
      <c r="J15" s="516" t="str">
        <f>'Mapa Final'!N15</f>
        <v>Moderado</v>
      </c>
      <c r="K15" s="468" t="str">
        <f>'Mapa Final'!AA15</f>
        <v>Baja</v>
      </c>
      <c r="L15" s="468" t="str">
        <f>'Mapa Final'!AE15</f>
        <v>Moderado</v>
      </c>
      <c r="M15" s="511" t="str">
        <f>'Mapa Final'!AG15</f>
        <v>Moderado</v>
      </c>
      <c r="N15" s="468" t="str">
        <f>'Mapa Final'!AH15</f>
        <v>Aceptar</v>
      </c>
      <c r="O15" s="474"/>
      <c r="P15" s="474"/>
      <c r="Q15" s="474"/>
      <c r="R15" s="474"/>
      <c r="S15" s="474"/>
      <c r="T15" s="474"/>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8" customFormat="1" ht="13.5" customHeight="1" x14ac:dyDescent="0.2">
      <c r="A16" s="503"/>
      <c r="B16" s="519"/>
      <c r="C16" s="506"/>
      <c r="D16" s="506"/>
      <c r="E16" s="480"/>
      <c r="F16" s="480"/>
      <c r="G16" s="480"/>
      <c r="H16" s="483"/>
      <c r="I16" s="509"/>
      <c r="J16" s="517"/>
      <c r="K16" s="469"/>
      <c r="L16" s="469"/>
      <c r="M16" s="512"/>
      <c r="N16" s="469"/>
      <c r="O16" s="475"/>
      <c r="P16" s="475"/>
      <c r="Q16" s="475"/>
      <c r="R16" s="475"/>
      <c r="S16" s="475"/>
      <c r="T16" s="475"/>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8" customFormat="1" ht="13.5" customHeight="1" x14ac:dyDescent="0.2">
      <c r="A17" s="503"/>
      <c r="B17" s="519"/>
      <c r="C17" s="506"/>
      <c r="D17" s="506"/>
      <c r="E17" s="480"/>
      <c r="F17" s="480"/>
      <c r="G17" s="480"/>
      <c r="H17" s="483"/>
      <c r="I17" s="509"/>
      <c r="J17" s="517"/>
      <c r="K17" s="469"/>
      <c r="L17" s="469"/>
      <c r="M17" s="512"/>
      <c r="N17" s="469"/>
      <c r="O17" s="475"/>
      <c r="P17" s="475"/>
      <c r="Q17" s="475"/>
      <c r="R17" s="475"/>
      <c r="S17" s="475"/>
      <c r="T17" s="475"/>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8" customFormat="1" ht="13.5" customHeight="1" x14ac:dyDescent="0.2">
      <c r="A18" s="503"/>
      <c r="B18" s="519"/>
      <c r="C18" s="506"/>
      <c r="D18" s="506"/>
      <c r="E18" s="480"/>
      <c r="F18" s="480"/>
      <c r="G18" s="480"/>
      <c r="H18" s="483"/>
      <c r="I18" s="509"/>
      <c r="J18" s="517"/>
      <c r="K18" s="469"/>
      <c r="L18" s="469"/>
      <c r="M18" s="512"/>
      <c r="N18" s="469"/>
      <c r="O18" s="475"/>
      <c r="P18" s="475"/>
      <c r="Q18" s="475"/>
      <c r="R18" s="475"/>
      <c r="S18" s="475"/>
      <c r="T18" s="475"/>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8" customFormat="1" ht="255.75" customHeight="1" thickBot="1" x14ac:dyDescent="0.25">
      <c r="A19" s="504"/>
      <c r="B19" s="520"/>
      <c r="C19" s="507"/>
      <c r="D19" s="507"/>
      <c r="E19" s="481"/>
      <c r="F19" s="481"/>
      <c r="G19" s="481"/>
      <c r="H19" s="484"/>
      <c r="I19" s="510"/>
      <c r="J19" s="518"/>
      <c r="K19" s="470"/>
      <c r="L19" s="470"/>
      <c r="M19" s="513"/>
      <c r="N19" s="470"/>
      <c r="O19" s="476"/>
      <c r="P19" s="476"/>
      <c r="Q19" s="476"/>
      <c r="R19" s="476"/>
      <c r="S19" s="476"/>
      <c r="T19" s="476"/>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x14ac:dyDescent="0.25">
      <c r="A20" s="502">
        <f>'Mapa Final'!A20</f>
        <v>3</v>
      </c>
      <c r="B20" s="514" t="str">
        <f>'Mapa Final'!B20</f>
        <v>Contravenir el trámite de traslado a servidores judiciales.</v>
      </c>
      <c r="C20" s="505" t="str">
        <f>'Mapa Final'!C20</f>
        <v>Incumplimiento de las metas establecidas</v>
      </c>
      <c r="D20" s="505" t="str">
        <f>'Mapa Final'!D20</f>
        <v xml:space="preserve">1.Concesion de concepto favorable de traslado sin el cumplimiento de los requistos.
2.Concesion de conpceto favorable de traslado a sede con lista de elegibles o traslado en tramite.
3. Inoportuna comunicación de la Unidad de Carrera en un trámite de traslado para la misma sede.
</v>
      </c>
      <c r="E20" s="479" t="str">
        <f>'Mapa Final'!E20</f>
        <v>Inadecuada evaluación de los requisitos y factores que justifican emitir concepto favorable o desfavorable para las solicitudes de traslados presentadas por funcionarios y empleados.</v>
      </c>
      <c r="F20" s="479" t="str">
        <f>'Mapa Final'!F20</f>
        <v>Posibilidad de incumplimiento de metas debido a la inadecuada evaluación de los requisitos y factores que justifican emitir concepto favorable o desfavorable para las solicitudes de traslados presentadas por funcionarios y empleados.</v>
      </c>
      <c r="G20" s="479" t="str">
        <f>'Mapa Final'!G20</f>
        <v>Ejecución y Administración de Procesos</v>
      </c>
      <c r="H20" s="482" t="str">
        <f>'Mapa Final'!I20</f>
        <v>Media</v>
      </c>
      <c r="I20" s="508" t="str">
        <f>'Mapa Final'!L20</f>
        <v>Moderado</v>
      </c>
      <c r="J20" s="516" t="str">
        <f>'Mapa Final'!N20</f>
        <v>Moderado</v>
      </c>
      <c r="K20" s="468" t="str">
        <f>'Mapa Final'!AA20</f>
        <v>Baja</v>
      </c>
      <c r="L20" s="468" t="str">
        <f>'Mapa Final'!AE20</f>
        <v>Moderado</v>
      </c>
      <c r="M20" s="511" t="str">
        <f>'Mapa Final'!AG20</f>
        <v>Moderado</v>
      </c>
      <c r="N20" s="468" t="str">
        <f>'Mapa Final'!AH20</f>
        <v>Aceptar</v>
      </c>
      <c r="O20" s="474"/>
      <c r="P20" s="474"/>
      <c r="Q20" s="474"/>
      <c r="R20" s="474"/>
      <c r="S20" s="474"/>
      <c r="T20" s="474"/>
      <c r="U20" s="181"/>
      <c r="V20" s="181"/>
    </row>
    <row r="21" spans="1:176" x14ac:dyDescent="0.25">
      <c r="A21" s="503"/>
      <c r="B21" s="519"/>
      <c r="C21" s="506"/>
      <c r="D21" s="506"/>
      <c r="E21" s="480"/>
      <c r="F21" s="480"/>
      <c r="G21" s="480"/>
      <c r="H21" s="483"/>
      <c r="I21" s="509"/>
      <c r="J21" s="517"/>
      <c r="K21" s="469"/>
      <c r="L21" s="469"/>
      <c r="M21" s="512"/>
      <c r="N21" s="469"/>
      <c r="O21" s="475"/>
      <c r="P21" s="475"/>
      <c r="Q21" s="475"/>
      <c r="R21" s="475"/>
      <c r="S21" s="475"/>
      <c r="T21" s="475"/>
      <c r="U21" s="181"/>
      <c r="V21" s="181"/>
    </row>
    <row r="22" spans="1:176" x14ac:dyDescent="0.25">
      <c r="A22" s="503"/>
      <c r="B22" s="519"/>
      <c r="C22" s="506"/>
      <c r="D22" s="506"/>
      <c r="E22" s="480"/>
      <c r="F22" s="480"/>
      <c r="G22" s="480"/>
      <c r="H22" s="483"/>
      <c r="I22" s="509"/>
      <c r="J22" s="517"/>
      <c r="K22" s="469"/>
      <c r="L22" s="469"/>
      <c r="M22" s="512"/>
      <c r="N22" s="469"/>
      <c r="O22" s="475"/>
      <c r="P22" s="475"/>
      <c r="Q22" s="475"/>
      <c r="R22" s="475"/>
      <c r="S22" s="475"/>
      <c r="T22" s="475"/>
      <c r="U22" s="181"/>
      <c r="V22" s="181"/>
    </row>
    <row r="23" spans="1:176" x14ac:dyDescent="0.25">
      <c r="A23" s="503"/>
      <c r="B23" s="519"/>
      <c r="C23" s="506"/>
      <c r="D23" s="506"/>
      <c r="E23" s="480"/>
      <c r="F23" s="480"/>
      <c r="G23" s="480"/>
      <c r="H23" s="483"/>
      <c r="I23" s="509"/>
      <c r="J23" s="517"/>
      <c r="K23" s="469"/>
      <c r="L23" s="469"/>
      <c r="M23" s="512"/>
      <c r="N23" s="469"/>
      <c r="O23" s="475"/>
      <c r="P23" s="475"/>
      <c r="Q23" s="475"/>
      <c r="R23" s="475"/>
      <c r="S23" s="475"/>
      <c r="T23" s="475"/>
      <c r="U23" s="181"/>
      <c r="V23" s="181"/>
    </row>
    <row r="24" spans="1:176" ht="307.5" customHeight="1" thickBot="1" x14ac:dyDescent="0.3">
      <c r="A24" s="504"/>
      <c r="B24" s="520"/>
      <c r="C24" s="507"/>
      <c r="D24" s="507"/>
      <c r="E24" s="481"/>
      <c r="F24" s="481"/>
      <c r="G24" s="481"/>
      <c r="H24" s="484"/>
      <c r="I24" s="510"/>
      <c r="J24" s="518"/>
      <c r="K24" s="470"/>
      <c r="L24" s="470"/>
      <c r="M24" s="513"/>
      <c r="N24" s="470"/>
      <c r="O24" s="476"/>
      <c r="P24" s="476"/>
      <c r="Q24" s="476"/>
      <c r="R24" s="476"/>
      <c r="S24" s="476"/>
      <c r="T24" s="476"/>
      <c r="U24" s="181"/>
      <c r="V24" s="181"/>
    </row>
    <row r="25" spans="1:176" x14ac:dyDescent="0.25">
      <c r="A25" s="502">
        <f>'Mapa Final'!A24</f>
        <v>4</v>
      </c>
      <c r="B25" s="514" t="str">
        <f>'Mapa Final'!B24</f>
        <v>Corrupción</v>
      </c>
      <c r="C25" s="505" t="str">
        <f>'Mapa Final'!C24</f>
        <v>Reputacional(Corrupción)</v>
      </c>
      <c r="D25" s="505"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5" s="479" t="str">
        <f>'Mapa Final'!E24</f>
        <v xml:space="preserve">Carencia de transparencia, etica y valores que generan una Alteración u ocultamiento de información de las actividades que se realicen dentro del proceso de Administración de la Carrera Judicial. </v>
      </c>
      <c r="F25" s="479" t="str">
        <f>'Mapa Final'!F24</f>
        <v xml:space="preserve">Posibilidad de afectación en la reputación(Corrupción) debido a la Carencia de transparencia, etica y valores que generan una Alteración u ocultamiento de información de las actividades que se realicen dentro del proceso de Administración de la Carrera Judicial. </v>
      </c>
      <c r="G25" s="479" t="str">
        <f>'Mapa Final'!G24</f>
        <v>Fraude Interno</v>
      </c>
      <c r="H25" s="482" t="str">
        <f>'Mapa Final'!I24</f>
        <v>Media</v>
      </c>
      <c r="I25" s="508" t="str">
        <f>'Mapa Final'!L24</f>
        <v>Moderado</v>
      </c>
      <c r="J25" s="516" t="str">
        <f>'Mapa Final'!N24</f>
        <v>Moderado</v>
      </c>
      <c r="K25" s="468" t="str">
        <f>'Mapa Final'!AA24</f>
        <v>Baja</v>
      </c>
      <c r="L25" s="468" t="str">
        <f>'Mapa Final'!AE24</f>
        <v>Moderado</v>
      </c>
      <c r="M25" s="511" t="str">
        <f>'Mapa Final'!AG24</f>
        <v>Moderado</v>
      </c>
      <c r="N25" s="468" t="str">
        <f>'Mapa Final'!AH24</f>
        <v>Evitar</v>
      </c>
      <c r="O25" s="474"/>
      <c r="P25" s="474"/>
      <c r="Q25" s="474"/>
      <c r="R25" s="474"/>
      <c r="S25" s="474"/>
      <c r="T25" s="474"/>
    </row>
    <row r="26" spans="1:176" x14ac:dyDescent="0.25">
      <c r="A26" s="503"/>
      <c r="B26" s="519"/>
      <c r="C26" s="506"/>
      <c r="D26" s="506"/>
      <c r="E26" s="480"/>
      <c r="F26" s="480"/>
      <c r="G26" s="480"/>
      <c r="H26" s="483"/>
      <c r="I26" s="509"/>
      <c r="J26" s="517"/>
      <c r="K26" s="469"/>
      <c r="L26" s="469"/>
      <c r="M26" s="512"/>
      <c r="N26" s="469"/>
      <c r="O26" s="475"/>
      <c r="P26" s="475"/>
      <c r="Q26" s="475"/>
      <c r="R26" s="475"/>
      <c r="S26" s="475"/>
      <c r="T26" s="475"/>
    </row>
    <row r="27" spans="1:176" x14ac:dyDescent="0.25">
      <c r="A27" s="503"/>
      <c r="B27" s="519"/>
      <c r="C27" s="506"/>
      <c r="D27" s="506"/>
      <c r="E27" s="480"/>
      <c r="F27" s="480"/>
      <c r="G27" s="480"/>
      <c r="H27" s="483"/>
      <c r="I27" s="509"/>
      <c r="J27" s="517"/>
      <c r="K27" s="469"/>
      <c r="L27" s="469"/>
      <c r="M27" s="512"/>
      <c r="N27" s="469"/>
      <c r="O27" s="475"/>
      <c r="P27" s="475"/>
      <c r="Q27" s="475"/>
      <c r="R27" s="475"/>
      <c r="S27" s="475"/>
      <c r="T27" s="475"/>
    </row>
    <row r="28" spans="1:176" x14ac:dyDescent="0.25">
      <c r="A28" s="503"/>
      <c r="B28" s="519"/>
      <c r="C28" s="506"/>
      <c r="D28" s="506"/>
      <c r="E28" s="480"/>
      <c r="F28" s="480"/>
      <c r="G28" s="480"/>
      <c r="H28" s="483"/>
      <c r="I28" s="509"/>
      <c r="J28" s="517"/>
      <c r="K28" s="469"/>
      <c r="L28" s="469"/>
      <c r="M28" s="512"/>
      <c r="N28" s="469"/>
      <c r="O28" s="475"/>
      <c r="P28" s="475"/>
      <c r="Q28" s="475"/>
      <c r="R28" s="475"/>
      <c r="S28" s="475"/>
      <c r="T28" s="475"/>
    </row>
    <row r="29" spans="1:176" ht="277.5" customHeight="1" thickBot="1" x14ac:dyDescent="0.3">
      <c r="A29" s="504"/>
      <c r="B29" s="520"/>
      <c r="C29" s="507"/>
      <c r="D29" s="507"/>
      <c r="E29" s="481"/>
      <c r="F29" s="481"/>
      <c r="G29" s="481"/>
      <c r="H29" s="484"/>
      <c r="I29" s="510"/>
      <c r="J29" s="518"/>
      <c r="K29" s="470"/>
      <c r="L29" s="470"/>
      <c r="M29" s="513"/>
      <c r="N29" s="470"/>
      <c r="O29" s="476"/>
      <c r="P29" s="476"/>
      <c r="Q29" s="476"/>
      <c r="R29" s="476"/>
      <c r="S29" s="476"/>
      <c r="T29" s="476"/>
    </row>
    <row r="30" spans="1:176" x14ac:dyDescent="0.25">
      <c r="A30" s="502">
        <f>'Mapa Final'!A29</f>
        <v>5</v>
      </c>
      <c r="B30" s="514" t="str">
        <f>'Mapa Final'!B29</f>
        <v xml:space="preserve">Interrupción o demora en el proceso de 
Administrción de la carrera judicial
</v>
      </c>
      <c r="C30" s="505" t="str">
        <f>'Mapa Final'!C29</f>
        <v>Incumplimiento de las metas establecidas</v>
      </c>
      <c r="D30" s="505" t="str">
        <f>'Mapa Final'!D29</f>
        <v xml:space="preserve">1. Paros/movilizaciones que afectan el proceso
2. Disturbios o hechos violentos
3.Decreto de estado de emergencia económica y social
4.Emergencias Ambientales
6. Fallas técnologicas </v>
      </c>
      <c r="E30" s="479" t="str">
        <f>'Mapa Final'!E29</f>
        <v>Sucesos de fuerza mayor que imposibilitan el cumplimiento de las actividades asociadas al proceso</v>
      </c>
      <c r="F30" s="479" t="str">
        <f>'Mapa Final'!F29</f>
        <v>Posibilidad de afectación en la prestación oportuna de las actividades a cargo del proceso de Administrción de la carrera judicial</v>
      </c>
      <c r="G30" s="479" t="str">
        <f>'Mapa Final'!G29</f>
        <v>Usuarios, productos y prácticas organizacionales</v>
      </c>
      <c r="H30" s="482" t="str">
        <f>'Mapa Final'!I29</f>
        <v>Media</v>
      </c>
      <c r="I30" s="508" t="str">
        <f>'Mapa Final'!L29</f>
        <v>Moderado</v>
      </c>
      <c r="J30" s="516" t="str">
        <f>'Mapa Final'!N29</f>
        <v>Moderado</v>
      </c>
      <c r="K30" s="468" t="str">
        <f>'Mapa Final'!AA29</f>
        <v>Baja</v>
      </c>
      <c r="L30" s="468" t="str">
        <f>'Mapa Final'!AE29</f>
        <v>Moderado</v>
      </c>
      <c r="M30" s="511" t="str">
        <f>'Mapa Final'!AG29</f>
        <v>Moderado</v>
      </c>
      <c r="N30" s="468" t="str">
        <f>'Mapa Final'!AH29</f>
        <v>Reducir(mitigar)</v>
      </c>
      <c r="O30" s="474"/>
      <c r="P30" s="474"/>
      <c r="Q30" s="474"/>
      <c r="R30" s="474"/>
      <c r="S30" s="474"/>
      <c r="T30" s="474"/>
    </row>
    <row r="31" spans="1:176" x14ac:dyDescent="0.25">
      <c r="A31" s="503"/>
      <c r="B31" s="519"/>
      <c r="C31" s="506"/>
      <c r="D31" s="506"/>
      <c r="E31" s="480"/>
      <c r="F31" s="480"/>
      <c r="G31" s="480"/>
      <c r="H31" s="483"/>
      <c r="I31" s="509"/>
      <c r="J31" s="517"/>
      <c r="K31" s="469"/>
      <c r="L31" s="469"/>
      <c r="M31" s="512"/>
      <c r="N31" s="469"/>
      <c r="O31" s="475"/>
      <c r="P31" s="475"/>
      <c r="Q31" s="475"/>
      <c r="R31" s="475"/>
      <c r="S31" s="475"/>
      <c r="T31" s="475"/>
    </row>
    <row r="32" spans="1:176" x14ac:dyDescent="0.25">
      <c r="A32" s="503"/>
      <c r="B32" s="519"/>
      <c r="C32" s="506"/>
      <c r="D32" s="506"/>
      <c r="E32" s="480"/>
      <c r="F32" s="480"/>
      <c r="G32" s="480"/>
      <c r="H32" s="483"/>
      <c r="I32" s="509"/>
      <c r="J32" s="517"/>
      <c r="K32" s="469"/>
      <c r="L32" s="469"/>
      <c r="M32" s="512"/>
      <c r="N32" s="469"/>
      <c r="O32" s="475"/>
      <c r="P32" s="475"/>
      <c r="Q32" s="475"/>
      <c r="R32" s="475"/>
      <c r="S32" s="475"/>
      <c r="T32" s="475"/>
    </row>
    <row r="33" spans="1:20" x14ac:dyDescent="0.25">
      <c r="A33" s="503"/>
      <c r="B33" s="519"/>
      <c r="C33" s="506"/>
      <c r="D33" s="506"/>
      <c r="E33" s="480"/>
      <c r="F33" s="480"/>
      <c r="G33" s="480"/>
      <c r="H33" s="483"/>
      <c r="I33" s="509"/>
      <c r="J33" s="517"/>
      <c r="K33" s="469"/>
      <c r="L33" s="469"/>
      <c r="M33" s="512"/>
      <c r="N33" s="469"/>
      <c r="O33" s="475"/>
      <c r="P33" s="475"/>
      <c r="Q33" s="475"/>
      <c r="R33" s="475"/>
      <c r="S33" s="475"/>
      <c r="T33" s="475"/>
    </row>
    <row r="34" spans="1:20" ht="102.75" customHeight="1" thickBot="1" x14ac:dyDescent="0.3">
      <c r="A34" s="504"/>
      <c r="B34" s="520"/>
      <c r="C34" s="507"/>
      <c r="D34" s="507"/>
      <c r="E34" s="481"/>
      <c r="F34" s="481"/>
      <c r="G34" s="481"/>
      <c r="H34" s="484"/>
      <c r="I34" s="510"/>
      <c r="J34" s="518"/>
      <c r="K34" s="470"/>
      <c r="L34" s="470"/>
      <c r="M34" s="513"/>
      <c r="N34" s="470"/>
      <c r="O34" s="476"/>
      <c r="P34" s="476"/>
      <c r="Q34" s="476"/>
      <c r="R34" s="476"/>
      <c r="S34" s="476"/>
      <c r="T34" s="476"/>
    </row>
  </sheetData>
  <mergeCells count="119">
    <mergeCell ref="G30:G34"/>
    <mergeCell ref="H30:H34"/>
    <mergeCell ref="I30:I34"/>
    <mergeCell ref="J30:J34"/>
    <mergeCell ref="K30:K34"/>
    <mergeCell ref="L30:L34"/>
    <mergeCell ref="I10:I14"/>
    <mergeCell ref="J10:J14"/>
    <mergeCell ref="K10:K14"/>
    <mergeCell ref="L10:L1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B10:B14"/>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7:T8"/>
    <mergeCell ref="N10:N14"/>
    <mergeCell ref="O10:O14"/>
    <mergeCell ref="P10:P14"/>
    <mergeCell ref="Q10:Q14"/>
    <mergeCell ref="R10:R14"/>
    <mergeCell ref="G10:G14"/>
    <mergeCell ref="H10:H14"/>
    <mergeCell ref="R1:T3"/>
  </mergeCells>
  <conditionalFormatting sqref="D8:G8 H7 H35:J1048576 A7:B7">
    <cfRule type="containsText" dxfId="272" priority="669" operator="containsText" text="3- Moderado">
      <formula>NOT(ISERROR(SEARCH("3- Moderado",A7)))</formula>
    </cfRule>
    <cfRule type="containsText" dxfId="271" priority="670" operator="containsText" text="6- Moderado">
      <formula>NOT(ISERROR(SEARCH("6- Moderado",A7)))</formula>
    </cfRule>
    <cfRule type="containsText" dxfId="270" priority="671" operator="containsText" text="4- Moderado">
      <formula>NOT(ISERROR(SEARCH("4- Moderado",A7)))</formula>
    </cfRule>
    <cfRule type="containsText" dxfId="269" priority="672" operator="containsText" text="3- Bajo">
      <formula>NOT(ISERROR(SEARCH("3- Bajo",A7)))</formula>
    </cfRule>
    <cfRule type="containsText" dxfId="268" priority="673" operator="containsText" text="4- Bajo">
      <formula>NOT(ISERROR(SEARCH("4- Bajo",A7)))</formula>
    </cfRule>
    <cfRule type="containsText" dxfId="267" priority="674" operator="containsText" text="1- Bajo">
      <formula>NOT(ISERROR(SEARCH("1- Bajo",A7)))</formula>
    </cfRule>
  </conditionalFormatting>
  <conditionalFormatting sqref="H8:J8">
    <cfRule type="containsText" dxfId="266" priority="662" operator="containsText" text="3- Moderado">
      <formula>NOT(ISERROR(SEARCH("3- Moderado",H8)))</formula>
    </cfRule>
    <cfRule type="containsText" dxfId="265" priority="663" operator="containsText" text="6- Moderado">
      <formula>NOT(ISERROR(SEARCH("6- Moderado",H8)))</formula>
    </cfRule>
    <cfRule type="containsText" dxfId="264" priority="664" operator="containsText" text="4- Moderado">
      <formula>NOT(ISERROR(SEARCH("4- Moderado",H8)))</formula>
    </cfRule>
    <cfRule type="containsText" dxfId="263" priority="665" operator="containsText" text="3- Bajo">
      <formula>NOT(ISERROR(SEARCH("3- Bajo",H8)))</formula>
    </cfRule>
    <cfRule type="containsText" dxfId="262" priority="666" operator="containsText" text="4- Bajo">
      <formula>NOT(ISERROR(SEARCH("4- Bajo",H8)))</formula>
    </cfRule>
    <cfRule type="containsText" dxfId="261" priority="668" operator="containsText" text="1- Bajo">
      <formula>NOT(ISERROR(SEARCH("1- Bajo",H8)))</formula>
    </cfRule>
  </conditionalFormatting>
  <conditionalFormatting sqref="J8 J35:J1048576">
    <cfRule type="containsText" dxfId="260" priority="651" operator="containsText" text="25- Extremo">
      <formula>NOT(ISERROR(SEARCH("25- Extremo",J8)))</formula>
    </cfRule>
    <cfRule type="containsText" dxfId="259" priority="652" operator="containsText" text="20- Extremo">
      <formula>NOT(ISERROR(SEARCH("20- Extremo",J8)))</formula>
    </cfRule>
    <cfRule type="containsText" dxfId="258" priority="653" operator="containsText" text="15- Extremo">
      <formula>NOT(ISERROR(SEARCH("15- Extremo",J8)))</formula>
    </cfRule>
    <cfRule type="containsText" dxfId="257" priority="654" operator="containsText" text="10- Extremo">
      <formula>NOT(ISERROR(SEARCH("10- Extremo",J8)))</formula>
    </cfRule>
    <cfRule type="containsText" dxfId="256" priority="655" operator="containsText" text="5- Extremo">
      <formula>NOT(ISERROR(SEARCH("5- Extremo",J8)))</formula>
    </cfRule>
    <cfRule type="containsText" dxfId="255" priority="656" operator="containsText" text="12- Alto">
      <formula>NOT(ISERROR(SEARCH("12- Alto",J8)))</formula>
    </cfRule>
    <cfRule type="containsText" dxfId="254" priority="657" operator="containsText" text="10- Alto">
      <formula>NOT(ISERROR(SEARCH("10- Alto",J8)))</formula>
    </cfRule>
    <cfRule type="containsText" dxfId="253" priority="658" operator="containsText" text="9- Alto">
      <formula>NOT(ISERROR(SEARCH("9- Alto",J8)))</formula>
    </cfRule>
    <cfRule type="containsText" dxfId="252" priority="659" operator="containsText" text="8- Alto">
      <formula>NOT(ISERROR(SEARCH("8- Alto",J8)))</formula>
    </cfRule>
    <cfRule type="containsText" dxfId="251" priority="660" operator="containsText" text="5- Alto">
      <formula>NOT(ISERROR(SEARCH("5- Alto",J8)))</formula>
    </cfRule>
    <cfRule type="containsText" dxfId="250" priority="661" operator="containsText" text="4- Alto">
      <formula>NOT(ISERROR(SEARCH("4- Alto",J8)))</formula>
    </cfRule>
    <cfRule type="containsText" dxfId="249" priority="667" operator="containsText" text="2- Bajo">
      <formula>NOT(ISERROR(SEARCH("2- Bajo",J8)))</formula>
    </cfRule>
  </conditionalFormatting>
  <conditionalFormatting sqref="K10:L10 K15:L15 K20:L20">
    <cfRule type="containsText" dxfId="248" priority="645" operator="containsText" text="3- Moderado">
      <formula>NOT(ISERROR(SEARCH("3- Moderado",K10)))</formula>
    </cfRule>
    <cfRule type="containsText" dxfId="247" priority="646" operator="containsText" text="6- Moderado">
      <formula>NOT(ISERROR(SEARCH("6- Moderado",K10)))</formula>
    </cfRule>
    <cfRule type="containsText" dxfId="246" priority="647" operator="containsText" text="4- Moderado">
      <formula>NOT(ISERROR(SEARCH("4- Moderado",K10)))</formula>
    </cfRule>
    <cfRule type="containsText" dxfId="245" priority="648" operator="containsText" text="3- Bajo">
      <formula>NOT(ISERROR(SEARCH("3- Bajo",K10)))</formula>
    </cfRule>
    <cfRule type="containsText" dxfId="244" priority="649" operator="containsText" text="4- Bajo">
      <formula>NOT(ISERROR(SEARCH("4- Bajo",K10)))</formula>
    </cfRule>
    <cfRule type="containsText" dxfId="243" priority="650" operator="containsText" text="1- Bajo">
      <formula>NOT(ISERROR(SEARCH("1- Bajo",K10)))</formula>
    </cfRule>
  </conditionalFormatting>
  <conditionalFormatting sqref="H10:I10 H15:I15 H20:I20">
    <cfRule type="containsText" dxfId="242" priority="639" operator="containsText" text="3- Moderado">
      <formula>NOT(ISERROR(SEARCH("3- Moderado",H10)))</formula>
    </cfRule>
    <cfRule type="containsText" dxfId="241" priority="640" operator="containsText" text="6- Moderado">
      <formula>NOT(ISERROR(SEARCH("6- Moderado",H10)))</formula>
    </cfRule>
    <cfRule type="containsText" dxfId="240" priority="641" operator="containsText" text="4- Moderado">
      <formula>NOT(ISERROR(SEARCH("4- Moderado",H10)))</formula>
    </cfRule>
    <cfRule type="containsText" dxfId="239" priority="642" operator="containsText" text="3- Bajo">
      <formula>NOT(ISERROR(SEARCH("3- Bajo",H10)))</formula>
    </cfRule>
    <cfRule type="containsText" dxfId="238" priority="643" operator="containsText" text="4- Bajo">
      <formula>NOT(ISERROR(SEARCH("4- Bajo",H10)))</formula>
    </cfRule>
    <cfRule type="containsText" dxfId="237" priority="644" operator="containsText" text="1- Bajo">
      <formula>NOT(ISERROR(SEARCH("1- Bajo",H10)))</formula>
    </cfRule>
  </conditionalFormatting>
  <conditionalFormatting sqref="A10:E10 E15 A15:B15 B20 B25 B30">
    <cfRule type="containsText" dxfId="236" priority="633" operator="containsText" text="3- Moderado">
      <formula>NOT(ISERROR(SEARCH("3- Moderado",A10)))</formula>
    </cfRule>
    <cfRule type="containsText" dxfId="235" priority="634" operator="containsText" text="6- Moderado">
      <formula>NOT(ISERROR(SEARCH("6- Moderado",A10)))</formula>
    </cfRule>
    <cfRule type="containsText" dxfId="234" priority="635" operator="containsText" text="4- Moderado">
      <formula>NOT(ISERROR(SEARCH("4- Moderado",A10)))</formula>
    </cfRule>
    <cfRule type="containsText" dxfId="233" priority="636" operator="containsText" text="3- Bajo">
      <formula>NOT(ISERROR(SEARCH("3- Bajo",A10)))</formula>
    </cfRule>
    <cfRule type="containsText" dxfId="232" priority="637" operator="containsText" text="4- Bajo">
      <formula>NOT(ISERROR(SEARCH("4- Bajo",A10)))</formula>
    </cfRule>
    <cfRule type="containsText" dxfId="231" priority="638" operator="containsText" text="1- Bajo">
      <formula>NOT(ISERROR(SEARCH("1- Bajo",A10)))</formula>
    </cfRule>
  </conditionalFormatting>
  <conditionalFormatting sqref="F10:G10 F15:G15">
    <cfRule type="containsText" dxfId="230" priority="627" operator="containsText" text="3- Moderado">
      <formula>NOT(ISERROR(SEARCH("3- Moderado",F10)))</formula>
    </cfRule>
    <cfRule type="containsText" dxfId="229" priority="628" operator="containsText" text="6- Moderado">
      <formula>NOT(ISERROR(SEARCH("6- Moderado",F10)))</formula>
    </cfRule>
    <cfRule type="containsText" dxfId="228" priority="629" operator="containsText" text="4- Moderado">
      <formula>NOT(ISERROR(SEARCH("4- Moderado",F10)))</formula>
    </cfRule>
    <cfRule type="containsText" dxfId="227" priority="630" operator="containsText" text="3- Bajo">
      <formula>NOT(ISERROR(SEARCH("3- Bajo",F10)))</formula>
    </cfRule>
    <cfRule type="containsText" dxfId="226" priority="631" operator="containsText" text="4- Bajo">
      <formula>NOT(ISERROR(SEARCH("4- Bajo",F10)))</formula>
    </cfRule>
    <cfRule type="containsText" dxfId="225" priority="632" operator="containsText" text="1- Bajo">
      <formula>NOT(ISERROR(SEARCH("1- Bajo",F10)))</formula>
    </cfRule>
  </conditionalFormatting>
  <conditionalFormatting sqref="K8">
    <cfRule type="containsText" dxfId="224" priority="621" operator="containsText" text="3- Moderado">
      <formula>NOT(ISERROR(SEARCH("3- Moderado",K8)))</formula>
    </cfRule>
    <cfRule type="containsText" dxfId="223" priority="622" operator="containsText" text="6- Moderado">
      <formula>NOT(ISERROR(SEARCH("6- Moderado",K8)))</formula>
    </cfRule>
    <cfRule type="containsText" dxfId="222" priority="623" operator="containsText" text="4- Moderado">
      <formula>NOT(ISERROR(SEARCH("4- Moderado",K8)))</formula>
    </cfRule>
    <cfRule type="containsText" dxfId="221" priority="624" operator="containsText" text="3- Bajo">
      <formula>NOT(ISERROR(SEARCH("3- Bajo",K8)))</formula>
    </cfRule>
    <cfRule type="containsText" dxfId="220" priority="625" operator="containsText" text="4- Bajo">
      <formula>NOT(ISERROR(SEARCH("4- Bajo",K8)))</formula>
    </cfRule>
    <cfRule type="containsText" dxfId="219" priority="626" operator="containsText" text="1- Bajo">
      <formula>NOT(ISERROR(SEARCH("1- Bajo",K8)))</formula>
    </cfRule>
  </conditionalFormatting>
  <conditionalFormatting sqref="L8">
    <cfRule type="containsText" dxfId="218" priority="615" operator="containsText" text="3- Moderado">
      <formula>NOT(ISERROR(SEARCH("3- Moderado",L8)))</formula>
    </cfRule>
    <cfRule type="containsText" dxfId="217" priority="616" operator="containsText" text="6- Moderado">
      <formula>NOT(ISERROR(SEARCH("6- Moderado",L8)))</formula>
    </cfRule>
    <cfRule type="containsText" dxfId="216" priority="617" operator="containsText" text="4- Moderado">
      <formula>NOT(ISERROR(SEARCH("4- Moderado",L8)))</formula>
    </cfRule>
    <cfRule type="containsText" dxfId="215" priority="618" operator="containsText" text="3- Bajo">
      <formula>NOT(ISERROR(SEARCH("3- Bajo",L8)))</formula>
    </cfRule>
    <cfRule type="containsText" dxfId="214" priority="619" operator="containsText" text="4- Bajo">
      <formula>NOT(ISERROR(SEARCH("4- Bajo",L8)))</formula>
    </cfRule>
    <cfRule type="containsText" dxfId="213" priority="620" operator="containsText" text="1- Bajo">
      <formula>NOT(ISERROR(SEARCH("1- Bajo",L8)))</formula>
    </cfRule>
  </conditionalFormatting>
  <conditionalFormatting sqref="M8">
    <cfRule type="containsText" dxfId="212" priority="609" operator="containsText" text="3- Moderado">
      <formula>NOT(ISERROR(SEARCH("3- Moderado",M8)))</formula>
    </cfRule>
    <cfRule type="containsText" dxfId="211" priority="610" operator="containsText" text="6- Moderado">
      <formula>NOT(ISERROR(SEARCH("6- Moderado",M8)))</formula>
    </cfRule>
    <cfRule type="containsText" dxfId="210" priority="611" operator="containsText" text="4- Moderado">
      <formula>NOT(ISERROR(SEARCH("4- Moderado",M8)))</formula>
    </cfRule>
    <cfRule type="containsText" dxfId="209" priority="612" operator="containsText" text="3- Bajo">
      <formula>NOT(ISERROR(SEARCH("3- Bajo",M8)))</formula>
    </cfRule>
    <cfRule type="containsText" dxfId="208" priority="613" operator="containsText" text="4- Bajo">
      <formula>NOT(ISERROR(SEARCH("4- Bajo",M8)))</formula>
    </cfRule>
    <cfRule type="containsText" dxfId="207" priority="614" operator="containsText" text="1- Bajo">
      <formula>NOT(ISERROR(SEARCH("1- Bajo",M8)))</formula>
    </cfRule>
  </conditionalFormatting>
  <conditionalFormatting sqref="J10:J24">
    <cfRule type="containsText" dxfId="206" priority="604" operator="containsText" text="Bajo">
      <formula>NOT(ISERROR(SEARCH("Bajo",J10)))</formula>
    </cfRule>
    <cfRule type="containsText" dxfId="205" priority="605" operator="containsText" text="Moderado">
      <formula>NOT(ISERROR(SEARCH("Moderado",J10)))</formula>
    </cfRule>
    <cfRule type="containsText" dxfId="204" priority="606" operator="containsText" text="Alto">
      <formula>NOT(ISERROR(SEARCH("Alto",J10)))</formula>
    </cfRule>
    <cfRule type="containsText" dxfId="203"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02" priority="579" operator="containsText" text="Moderado">
      <formula>NOT(ISERROR(SEARCH("Moderado",M10)))</formula>
    </cfRule>
    <cfRule type="containsText" dxfId="201" priority="599" operator="containsText" text="Bajo">
      <formula>NOT(ISERROR(SEARCH("Bajo",M10)))</formula>
    </cfRule>
    <cfRule type="containsText" dxfId="200" priority="600" operator="containsText" text="Moderado">
      <formula>NOT(ISERROR(SEARCH("Moderado",M10)))</formula>
    </cfRule>
    <cfRule type="containsText" dxfId="199" priority="601" operator="containsText" text="Alto">
      <formula>NOT(ISERROR(SEARCH("Alto",M10)))</formula>
    </cfRule>
    <cfRule type="containsText" dxfId="198"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197" priority="593" operator="containsText" text="3- Moderado">
      <formula>NOT(ISERROR(SEARCH("3- Moderado",N10)))</formula>
    </cfRule>
    <cfRule type="containsText" dxfId="196" priority="594" operator="containsText" text="6- Moderado">
      <formula>NOT(ISERROR(SEARCH("6- Moderado",N10)))</formula>
    </cfRule>
    <cfRule type="containsText" dxfId="195" priority="595" operator="containsText" text="4- Moderado">
      <formula>NOT(ISERROR(SEARCH("4- Moderado",N10)))</formula>
    </cfRule>
    <cfRule type="containsText" dxfId="194" priority="596" operator="containsText" text="3- Bajo">
      <formula>NOT(ISERROR(SEARCH("3- Bajo",N10)))</formula>
    </cfRule>
    <cfRule type="containsText" dxfId="193" priority="597" operator="containsText" text="4- Bajo">
      <formula>NOT(ISERROR(SEARCH("4- Bajo",N10)))</formula>
    </cfRule>
    <cfRule type="containsText" dxfId="192" priority="598" operator="containsText" text="1- Bajo">
      <formula>NOT(ISERROR(SEARCH("1- Bajo",N10)))</formula>
    </cfRule>
  </conditionalFormatting>
  <conditionalFormatting sqref="H10:H24">
    <cfRule type="containsText" dxfId="191" priority="580" operator="containsText" text="Muy Alta">
      <formula>NOT(ISERROR(SEARCH("Muy Alta",H10)))</formula>
    </cfRule>
    <cfRule type="containsText" dxfId="190" priority="581" operator="containsText" text="Alta">
      <formula>NOT(ISERROR(SEARCH("Alta",H10)))</formula>
    </cfRule>
    <cfRule type="containsText" dxfId="189" priority="582" operator="containsText" text="Muy Alta">
      <formula>NOT(ISERROR(SEARCH("Muy Alta",H10)))</formula>
    </cfRule>
    <cfRule type="containsText" dxfId="188" priority="587" operator="containsText" text="Muy Baja">
      <formula>NOT(ISERROR(SEARCH("Muy Baja",H10)))</formula>
    </cfRule>
    <cfRule type="containsText" dxfId="187" priority="588" operator="containsText" text="Baja">
      <formula>NOT(ISERROR(SEARCH("Baja",H10)))</formula>
    </cfRule>
    <cfRule type="containsText" dxfId="186" priority="589" operator="containsText" text="Media">
      <formula>NOT(ISERROR(SEARCH("Media",H10)))</formula>
    </cfRule>
    <cfRule type="containsText" dxfId="185" priority="590" operator="containsText" text="Alta">
      <formula>NOT(ISERROR(SEARCH("Alta",H10)))</formula>
    </cfRule>
    <cfRule type="containsText" dxfId="184" priority="592" operator="containsText" text="Muy Alta">
      <formula>NOT(ISERROR(SEARCH("Muy Alta",H10)))</formula>
    </cfRule>
  </conditionalFormatting>
  <conditionalFormatting sqref="I10:I24">
    <cfRule type="containsText" dxfId="183" priority="583" operator="containsText" text="Catastrófico">
      <formula>NOT(ISERROR(SEARCH("Catastrófico",I10)))</formula>
    </cfRule>
    <cfRule type="containsText" dxfId="182" priority="584" operator="containsText" text="Mayor">
      <formula>NOT(ISERROR(SEARCH("Mayor",I10)))</formula>
    </cfRule>
    <cfRule type="containsText" dxfId="181" priority="585" operator="containsText" text="Menor">
      <formula>NOT(ISERROR(SEARCH("Menor",I10)))</formula>
    </cfRule>
    <cfRule type="containsText" dxfId="180" priority="586" operator="containsText" text="Leve">
      <formula>NOT(ISERROR(SEARCH("Leve",I10)))</formula>
    </cfRule>
    <cfRule type="containsText" dxfId="179" priority="591" operator="containsText" text="Moderado">
      <formula>NOT(ISERROR(SEARCH("Moderado",I10)))</formula>
    </cfRule>
  </conditionalFormatting>
  <conditionalFormatting sqref="K10:K24">
    <cfRule type="containsText" dxfId="178" priority="578" operator="containsText" text="Media">
      <formula>NOT(ISERROR(SEARCH("Media",K10)))</formula>
    </cfRule>
  </conditionalFormatting>
  <conditionalFormatting sqref="L10:L24">
    <cfRule type="containsText" dxfId="177" priority="577" operator="containsText" text="Moderado">
      <formula>NOT(ISERROR(SEARCH("Moderado",L10)))</formula>
    </cfRule>
  </conditionalFormatting>
  <conditionalFormatting sqref="C15">
    <cfRule type="containsText" dxfId="176" priority="571" operator="containsText" text="3- Moderado">
      <formula>NOT(ISERROR(SEARCH("3- Moderado",C15)))</formula>
    </cfRule>
    <cfRule type="containsText" dxfId="175" priority="572" operator="containsText" text="6- Moderado">
      <formula>NOT(ISERROR(SEARCH("6- Moderado",C15)))</formula>
    </cfRule>
    <cfRule type="containsText" dxfId="174" priority="573" operator="containsText" text="4- Moderado">
      <formula>NOT(ISERROR(SEARCH("4- Moderado",C15)))</formula>
    </cfRule>
    <cfRule type="containsText" dxfId="173" priority="574" operator="containsText" text="3- Bajo">
      <formula>NOT(ISERROR(SEARCH("3- Bajo",C15)))</formula>
    </cfRule>
    <cfRule type="containsText" dxfId="172" priority="575" operator="containsText" text="4- Bajo">
      <formula>NOT(ISERROR(SEARCH("4- Bajo",C15)))</formula>
    </cfRule>
    <cfRule type="containsText" dxfId="171" priority="576" operator="containsText" text="1- Bajo">
      <formula>NOT(ISERROR(SEARCH("1- Bajo",C15)))</formula>
    </cfRule>
  </conditionalFormatting>
  <conditionalFormatting sqref="D15">
    <cfRule type="containsText" dxfId="170" priority="565" operator="containsText" text="3- Moderado">
      <formula>NOT(ISERROR(SEARCH("3- Moderado",D15)))</formula>
    </cfRule>
    <cfRule type="containsText" dxfId="169" priority="566" operator="containsText" text="6- Moderado">
      <formula>NOT(ISERROR(SEARCH("6- Moderado",D15)))</formula>
    </cfRule>
    <cfRule type="containsText" dxfId="168" priority="567" operator="containsText" text="4- Moderado">
      <formula>NOT(ISERROR(SEARCH("4- Moderado",D15)))</formula>
    </cfRule>
    <cfRule type="containsText" dxfId="167" priority="568" operator="containsText" text="3- Bajo">
      <formula>NOT(ISERROR(SEARCH("3- Bajo",D15)))</formula>
    </cfRule>
    <cfRule type="containsText" dxfId="166" priority="569" operator="containsText" text="4- Bajo">
      <formula>NOT(ISERROR(SEARCH("4- Bajo",D15)))</formula>
    </cfRule>
    <cfRule type="containsText" dxfId="165" priority="570" operator="containsText" text="1- Bajo">
      <formula>NOT(ISERROR(SEARCH("1- Bajo",D15)))</formula>
    </cfRule>
  </conditionalFormatting>
  <conditionalFormatting sqref="J10:J24">
    <cfRule type="containsText" dxfId="164" priority="564" operator="containsText" text="Moderado">
      <formula>NOT(ISERROR(SEARCH("Moderado",J10)))</formula>
    </cfRule>
  </conditionalFormatting>
  <conditionalFormatting sqref="J10:J24">
    <cfRule type="containsText" dxfId="163" priority="562" operator="containsText" text="Bajo">
      <formula>NOT(ISERROR(SEARCH("Bajo",J10)))</formula>
    </cfRule>
    <cfRule type="containsText" dxfId="162" priority="563" operator="containsText" text="Extremo">
      <formula>NOT(ISERROR(SEARCH("Extremo",J10)))</formula>
    </cfRule>
  </conditionalFormatting>
  <conditionalFormatting sqref="K10:K24">
    <cfRule type="containsText" dxfId="161" priority="560" operator="containsText" text="Baja">
      <formula>NOT(ISERROR(SEARCH("Baja",K10)))</formula>
    </cfRule>
    <cfRule type="containsText" dxfId="160" priority="561" operator="containsText" text="Muy Baja">
      <formula>NOT(ISERROR(SEARCH("Muy Baja",K10)))</formula>
    </cfRule>
  </conditionalFormatting>
  <conditionalFormatting sqref="K10:K24">
    <cfRule type="containsText" dxfId="159" priority="558" operator="containsText" text="Muy Alta">
      <formula>NOT(ISERROR(SEARCH("Muy Alta",K10)))</formula>
    </cfRule>
    <cfRule type="containsText" dxfId="158" priority="559" operator="containsText" text="Alta">
      <formula>NOT(ISERROR(SEARCH("Alta",K10)))</formula>
    </cfRule>
  </conditionalFormatting>
  <conditionalFormatting sqref="L10:L24">
    <cfRule type="containsText" dxfId="157" priority="554" operator="containsText" text="Catastrófico">
      <formula>NOT(ISERROR(SEARCH("Catastrófico",L10)))</formula>
    </cfRule>
    <cfRule type="containsText" dxfId="156" priority="555" operator="containsText" text="Mayor">
      <formula>NOT(ISERROR(SEARCH("Mayor",L10)))</formula>
    </cfRule>
    <cfRule type="containsText" dxfId="155" priority="556" operator="containsText" text="Menor">
      <formula>NOT(ISERROR(SEARCH("Menor",L10)))</formula>
    </cfRule>
    <cfRule type="containsText" dxfId="154" priority="557" operator="containsText" text="Leve">
      <formula>NOT(ISERROR(SEARCH("Leve",L10)))</formula>
    </cfRule>
  </conditionalFormatting>
  <conditionalFormatting sqref="A20 E20">
    <cfRule type="containsText" dxfId="153" priority="548" operator="containsText" text="3- Moderado">
      <formula>NOT(ISERROR(SEARCH("3- Moderado",A20)))</formula>
    </cfRule>
    <cfRule type="containsText" dxfId="152" priority="549" operator="containsText" text="6- Moderado">
      <formula>NOT(ISERROR(SEARCH("6- Moderado",A20)))</formula>
    </cfRule>
    <cfRule type="containsText" dxfId="151" priority="550" operator="containsText" text="4- Moderado">
      <formula>NOT(ISERROR(SEARCH("4- Moderado",A20)))</formula>
    </cfRule>
    <cfRule type="containsText" dxfId="150" priority="551" operator="containsText" text="3- Bajo">
      <formula>NOT(ISERROR(SEARCH("3- Bajo",A20)))</formula>
    </cfRule>
    <cfRule type="containsText" dxfId="149" priority="552" operator="containsText" text="4- Bajo">
      <formula>NOT(ISERROR(SEARCH("4- Bajo",A20)))</formula>
    </cfRule>
    <cfRule type="containsText" dxfId="148" priority="553" operator="containsText" text="1- Bajo">
      <formula>NOT(ISERROR(SEARCH("1- Bajo",A20)))</formula>
    </cfRule>
  </conditionalFormatting>
  <conditionalFormatting sqref="F20:G20">
    <cfRule type="containsText" dxfId="147" priority="542" operator="containsText" text="3- Moderado">
      <formula>NOT(ISERROR(SEARCH("3- Moderado",F20)))</formula>
    </cfRule>
    <cfRule type="containsText" dxfId="146" priority="543" operator="containsText" text="6- Moderado">
      <formula>NOT(ISERROR(SEARCH("6- Moderado",F20)))</formula>
    </cfRule>
    <cfRule type="containsText" dxfId="145" priority="544" operator="containsText" text="4- Moderado">
      <formula>NOT(ISERROR(SEARCH("4- Moderado",F20)))</formula>
    </cfRule>
    <cfRule type="containsText" dxfId="144" priority="545" operator="containsText" text="3- Bajo">
      <formula>NOT(ISERROR(SEARCH("3- Bajo",F20)))</formula>
    </cfRule>
    <cfRule type="containsText" dxfId="143" priority="546" operator="containsText" text="4- Bajo">
      <formula>NOT(ISERROR(SEARCH("4- Bajo",F20)))</formula>
    </cfRule>
    <cfRule type="containsText" dxfId="142" priority="547" operator="containsText" text="1- Bajo">
      <formula>NOT(ISERROR(SEARCH("1- Bajo",F20)))</formula>
    </cfRule>
  </conditionalFormatting>
  <conditionalFormatting sqref="C20">
    <cfRule type="containsText" dxfId="141" priority="536" operator="containsText" text="3- Moderado">
      <formula>NOT(ISERROR(SEARCH("3- Moderado",C20)))</formula>
    </cfRule>
    <cfRule type="containsText" dxfId="140" priority="537" operator="containsText" text="6- Moderado">
      <formula>NOT(ISERROR(SEARCH("6- Moderado",C20)))</formula>
    </cfRule>
    <cfRule type="containsText" dxfId="139" priority="538" operator="containsText" text="4- Moderado">
      <formula>NOT(ISERROR(SEARCH("4- Moderado",C20)))</formula>
    </cfRule>
    <cfRule type="containsText" dxfId="138" priority="539" operator="containsText" text="3- Bajo">
      <formula>NOT(ISERROR(SEARCH("3- Bajo",C20)))</formula>
    </cfRule>
    <cfRule type="containsText" dxfId="137" priority="540" operator="containsText" text="4- Bajo">
      <formula>NOT(ISERROR(SEARCH("4- Bajo",C20)))</formula>
    </cfRule>
    <cfRule type="containsText" dxfId="136" priority="541" operator="containsText" text="1- Bajo">
      <formula>NOT(ISERROR(SEARCH("1- Bajo",C20)))</formula>
    </cfRule>
  </conditionalFormatting>
  <conditionalFormatting sqref="D20">
    <cfRule type="containsText" dxfId="135" priority="530" operator="containsText" text="3- Moderado">
      <formula>NOT(ISERROR(SEARCH("3- Moderado",D20)))</formula>
    </cfRule>
    <cfRule type="containsText" dxfId="134" priority="531" operator="containsText" text="6- Moderado">
      <formula>NOT(ISERROR(SEARCH("6- Moderado",D20)))</formula>
    </cfRule>
    <cfRule type="containsText" dxfId="133" priority="532" operator="containsText" text="4- Moderado">
      <formula>NOT(ISERROR(SEARCH("4- Moderado",D20)))</formula>
    </cfRule>
    <cfRule type="containsText" dxfId="132" priority="533" operator="containsText" text="3- Bajo">
      <formula>NOT(ISERROR(SEARCH("3- Bajo",D20)))</formula>
    </cfRule>
    <cfRule type="containsText" dxfId="131" priority="534" operator="containsText" text="4- Bajo">
      <formula>NOT(ISERROR(SEARCH("4- Bajo",D20)))</formula>
    </cfRule>
    <cfRule type="containsText" dxfId="130" priority="535" operator="containsText" text="1- Bajo">
      <formula>NOT(ISERROR(SEARCH("1- Bajo",D20)))</formula>
    </cfRule>
  </conditionalFormatting>
  <conditionalFormatting sqref="K25:L25">
    <cfRule type="containsText" dxfId="129" priority="524" operator="containsText" text="3- Moderado">
      <formula>NOT(ISERROR(SEARCH("3- Moderado",K25)))</formula>
    </cfRule>
    <cfRule type="containsText" dxfId="128" priority="525" operator="containsText" text="6- Moderado">
      <formula>NOT(ISERROR(SEARCH("6- Moderado",K25)))</formula>
    </cfRule>
    <cfRule type="containsText" dxfId="127" priority="526" operator="containsText" text="4- Moderado">
      <formula>NOT(ISERROR(SEARCH("4- Moderado",K25)))</formula>
    </cfRule>
    <cfRule type="containsText" dxfId="126" priority="527" operator="containsText" text="3- Bajo">
      <formula>NOT(ISERROR(SEARCH("3- Bajo",K25)))</formula>
    </cfRule>
    <cfRule type="containsText" dxfId="125" priority="528" operator="containsText" text="4- Bajo">
      <formula>NOT(ISERROR(SEARCH("4- Bajo",K25)))</formula>
    </cfRule>
    <cfRule type="containsText" dxfId="124" priority="529" operator="containsText" text="1- Bajo">
      <formula>NOT(ISERROR(SEARCH("1- Bajo",K25)))</formula>
    </cfRule>
  </conditionalFormatting>
  <conditionalFormatting sqref="H25:I25">
    <cfRule type="containsText" dxfId="123" priority="518" operator="containsText" text="3- Moderado">
      <formula>NOT(ISERROR(SEARCH("3- Moderado",H25)))</formula>
    </cfRule>
    <cfRule type="containsText" dxfId="122" priority="519" operator="containsText" text="6- Moderado">
      <formula>NOT(ISERROR(SEARCH("6- Moderado",H25)))</formula>
    </cfRule>
    <cfRule type="containsText" dxfId="121" priority="520" operator="containsText" text="4- Moderado">
      <formula>NOT(ISERROR(SEARCH("4- Moderado",H25)))</formula>
    </cfRule>
    <cfRule type="containsText" dxfId="120" priority="521" operator="containsText" text="3- Bajo">
      <formula>NOT(ISERROR(SEARCH("3- Bajo",H25)))</formula>
    </cfRule>
    <cfRule type="containsText" dxfId="119" priority="522" operator="containsText" text="4- Bajo">
      <formula>NOT(ISERROR(SEARCH("4- Bajo",H25)))</formula>
    </cfRule>
    <cfRule type="containsText" dxfId="118" priority="523" operator="containsText" text="1- Bajo">
      <formula>NOT(ISERROR(SEARCH("1- Bajo",H25)))</formula>
    </cfRule>
  </conditionalFormatting>
  <conditionalFormatting sqref="A25 C25:E25">
    <cfRule type="containsText" dxfId="117" priority="512" operator="containsText" text="3- Moderado">
      <formula>NOT(ISERROR(SEARCH("3- Moderado",A25)))</formula>
    </cfRule>
    <cfRule type="containsText" dxfId="116" priority="513" operator="containsText" text="6- Moderado">
      <formula>NOT(ISERROR(SEARCH("6- Moderado",A25)))</formula>
    </cfRule>
    <cfRule type="containsText" dxfId="115" priority="514" operator="containsText" text="4- Moderado">
      <formula>NOT(ISERROR(SEARCH("4- Moderado",A25)))</formula>
    </cfRule>
    <cfRule type="containsText" dxfId="114" priority="515" operator="containsText" text="3- Bajo">
      <formula>NOT(ISERROR(SEARCH("3- Bajo",A25)))</formula>
    </cfRule>
    <cfRule type="containsText" dxfId="113" priority="516" operator="containsText" text="4- Bajo">
      <formula>NOT(ISERROR(SEARCH("4- Bajo",A25)))</formula>
    </cfRule>
    <cfRule type="containsText" dxfId="112" priority="517" operator="containsText" text="1- Bajo">
      <formula>NOT(ISERROR(SEARCH("1- Bajo",A25)))</formula>
    </cfRule>
  </conditionalFormatting>
  <conditionalFormatting sqref="F25:G25">
    <cfRule type="containsText" dxfId="111" priority="506" operator="containsText" text="3- Moderado">
      <formula>NOT(ISERROR(SEARCH("3- Moderado",F25)))</formula>
    </cfRule>
    <cfRule type="containsText" dxfId="110" priority="507" operator="containsText" text="6- Moderado">
      <formula>NOT(ISERROR(SEARCH("6- Moderado",F25)))</formula>
    </cfRule>
    <cfRule type="containsText" dxfId="109" priority="508" operator="containsText" text="4- Moderado">
      <formula>NOT(ISERROR(SEARCH("4- Moderado",F25)))</formula>
    </cfRule>
    <cfRule type="containsText" dxfId="108" priority="509" operator="containsText" text="3- Bajo">
      <formula>NOT(ISERROR(SEARCH("3- Bajo",F25)))</formula>
    </cfRule>
    <cfRule type="containsText" dxfId="107" priority="510" operator="containsText" text="4- Bajo">
      <formula>NOT(ISERROR(SEARCH("4- Bajo",F25)))</formula>
    </cfRule>
    <cfRule type="containsText" dxfId="106" priority="511" operator="containsText" text="1- Bajo">
      <formula>NOT(ISERROR(SEARCH("1- Bajo",F25)))</formula>
    </cfRule>
  </conditionalFormatting>
  <conditionalFormatting sqref="J25:J29">
    <cfRule type="containsText" dxfId="105" priority="501" operator="containsText" text="Bajo">
      <formula>NOT(ISERROR(SEARCH("Bajo",J25)))</formula>
    </cfRule>
    <cfRule type="containsText" dxfId="104" priority="502" operator="containsText" text="Moderado">
      <formula>NOT(ISERROR(SEARCH("Moderado",J25)))</formula>
    </cfRule>
    <cfRule type="containsText" dxfId="103" priority="503" operator="containsText" text="Alto">
      <formula>NOT(ISERROR(SEARCH("Alto",J25)))</formula>
    </cfRule>
    <cfRule type="containsText" dxfId="102"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01" priority="476" operator="containsText" text="Moderado">
      <formula>NOT(ISERROR(SEARCH("Moderado",M25)))</formula>
    </cfRule>
    <cfRule type="containsText" dxfId="100" priority="496" operator="containsText" text="Bajo">
      <formula>NOT(ISERROR(SEARCH("Bajo",M25)))</formula>
    </cfRule>
    <cfRule type="containsText" dxfId="99" priority="497" operator="containsText" text="Moderado">
      <formula>NOT(ISERROR(SEARCH("Moderado",M25)))</formula>
    </cfRule>
    <cfRule type="containsText" dxfId="98" priority="498" operator="containsText" text="Alto">
      <formula>NOT(ISERROR(SEARCH("Alto",M25)))</formula>
    </cfRule>
    <cfRule type="containsText" dxfId="97"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96" priority="490" operator="containsText" text="3- Moderado">
      <formula>NOT(ISERROR(SEARCH("3- Moderado",N25)))</formula>
    </cfRule>
    <cfRule type="containsText" dxfId="95" priority="491" operator="containsText" text="6- Moderado">
      <formula>NOT(ISERROR(SEARCH("6- Moderado",N25)))</formula>
    </cfRule>
    <cfRule type="containsText" dxfId="94" priority="492" operator="containsText" text="4- Moderado">
      <formula>NOT(ISERROR(SEARCH("4- Moderado",N25)))</formula>
    </cfRule>
    <cfRule type="containsText" dxfId="93" priority="493" operator="containsText" text="3- Bajo">
      <formula>NOT(ISERROR(SEARCH("3- Bajo",N25)))</formula>
    </cfRule>
    <cfRule type="containsText" dxfId="92" priority="494" operator="containsText" text="4- Bajo">
      <formula>NOT(ISERROR(SEARCH("4- Bajo",N25)))</formula>
    </cfRule>
    <cfRule type="containsText" dxfId="91" priority="495" operator="containsText" text="1- Bajo">
      <formula>NOT(ISERROR(SEARCH("1- Bajo",N25)))</formula>
    </cfRule>
  </conditionalFormatting>
  <conditionalFormatting sqref="H25:H29">
    <cfRule type="containsText" dxfId="90" priority="477" operator="containsText" text="Muy Alta">
      <formula>NOT(ISERROR(SEARCH("Muy Alta",H25)))</formula>
    </cfRule>
    <cfRule type="containsText" dxfId="89" priority="478" operator="containsText" text="Alta">
      <formula>NOT(ISERROR(SEARCH("Alta",H25)))</formula>
    </cfRule>
    <cfRule type="containsText" dxfId="88" priority="479" operator="containsText" text="Muy Alta">
      <formula>NOT(ISERROR(SEARCH("Muy Alta",H25)))</formula>
    </cfRule>
    <cfRule type="containsText" dxfId="87" priority="484" operator="containsText" text="Muy Baja">
      <formula>NOT(ISERROR(SEARCH("Muy Baja",H25)))</formula>
    </cfRule>
    <cfRule type="containsText" dxfId="86" priority="485" operator="containsText" text="Baja">
      <formula>NOT(ISERROR(SEARCH("Baja",H25)))</formula>
    </cfRule>
    <cfRule type="containsText" dxfId="85" priority="486" operator="containsText" text="Media">
      <formula>NOT(ISERROR(SEARCH("Media",H25)))</formula>
    </cfRule>
    <cfRule type="containsText" dxfId="84" priority="487" operator="containsText" text="Alta">
      <formula>NOT(ISERROR(SEARCH("Alta",H25)))</formula>
    </cfRule>
    <cfRule type="containsText" dxfId="83" priority="489" operator="containsText" text="Muy Alta">
      <formula>NOT(ISERROR(SEARCH("Muy Alta",H25)))</formula>
    </cfRule>
  </conditionalFormatting>
  <conditionalFormatting sqref="I25:I29">
    <cfRule type="containsText" dxfId="82" priority="480" operator="containsText" text="Catastrófico">
      <formula>NOT(ISERROR(SEARCH("Catastrófico",I25)))</formula>
    </cfRule>
    <cfRule type="containsText" dxfId="81" priority="481" operator="containsText" text="Mayor">
      <formula>NOT(ISERROR(SEARCH("Mayor",I25)))</formula>
    </cfRule>
    <cfRule type="containsText" dxfId="80" priority="482" operator="containsText" text="Menor">
      <formula>NOT(ISERROR(SEARCH("Menor",I25)))</formula>
    </cfRule>
    <cfRule type="containsText" dxfId="79" priority="483" operator="containsText" text="Leve">
      <formula>NOT(ISERROR(SEARCH("Leve",I25)))</formula>
    </cfRule>
    <cfRule type="containsText" dxfId="78" priority="488" operator="containsText" text="Moderado">
      <formula>NOT(ISERROR(SEARCH("Moderado",I25)))</formula>
    </cfRule>
  </conditionalFormatting>
  <conditionalFormatting sqref="K25:K29">
    <cfRule type="containsText" dxfId="77" priority="475" operator="containsText" text="Media">
      <formula>NOT(ISERROR(SEARCH("Media",K25)))</formula>
    </cfRule>
  </conditionalFormatting>
  <conditionalFormatting sqref="L25:L29">
    <cfRule type="containsText" dxfId="76" priority="474" operator="containsText" text="Moderado">
      <formula>NOT(ISERROR(SEARCH("Moderado",L25)))</formula>
    </cfRule>
  </conditionalFormatting>
  <conditionalFormatting sqref="J25:J29">
    <cfRule type="containsText" dxfId="75" priority="473" operator="containsText" text="Moderado">
      <formula>NOT(ISERROR(SEARCH("Moderado",J25)))</formula>
    </cfRule>
  </conditionalFormatting>
  <conditionalFormatting sqref="J25:J29">
    <cfRule type="containsText" dxfId="74" priority="471" operator="containsText" text="Bajo">
      <formula>NOT(ISERROR(SEARCH("Bajo",J25)))</formula>
    </cfRule>
    <cfRule type="containsText" dxfId="73" priority="472" operator="containsText" text="Extremo">
      <formula>NOT(ISERROR(SEARCH("Extremo",J25)))</formula>
    </cfRule>
  </conditionalFormatting>
  <conditionalFormatting sqref="K25:K29">
    <cfRule type="containsText" dxfId="72" priority="469" operator="containsText" text="Baja">
      <formula>NOT(ISERROR(SEARCH("Baja",K25)))</formula>
    </cfRule>
    <cfRule type="containsText" dxfId="71" priority="470" operator="containsText" text="Muy Baja">
      <formula>NOT(ISERROR(SEARCH("Muy Baja",K25)))</formula>
    </cfRule>
  </conditionalFormatting>
  <conditionalFormatting sqref="K25:K29">
    <cfRule type="containsText" dxfId="70" priority="467" operator="containsText" text="Muy Alta">
      <formula>NOT(ISERROR(SEARCH("Muy Alta",K25)))</formula>
    </cfRule>
    <cfRule type="containsText" dxfId="69" priority="468" operator="containsText" text="Alta">
      <formula>NOT(ISERROR(SEARCH("Alta",K25)))</formula>
    </cfRule>
  </conditionalFormatting>
  <conditionalFormatting sqref="L25:L29">
    <cfRule type="containsText" dxfId="68" priority="463" operator="containsText" text="Catastrófico">
      <formula>NOT(ISERROR(SEARCH("Catastrófico",L25)))</formula>
    </cfRule>
    <cfRule type="containsText" dxfId="67" priority="464" operator="containsText" text="Mayor">
      <formula>NOT(ISERROR(SEARCH("Mayor",L25)))</formula>
    </cfRule>
    <cfRule type="containsText" dxfId="66" priority="465" operator="containsText" text="Menor">
      <formula>NOT(ISERROR(SEARCH("Menor",L25)))</formula>
    </cfRule>
    <cfRule type="containsText" dxfId="65" priority="466" operator="containsText" text="Leve">
      <formula>NOT(ISERROR(SEARCH("Leve",L25)))</formula>
    </cfRule>
  </conditionalFormatting>
  <conditionalFormatting sqref="K30:L30">
    <cfRule type="containsText" dxfId="64" priority="457" operator="containsText" text="3- Moderado">
      <formula>NOT(ISERROR(SEARCH("3- Moderado",K30)))</formula>
    </cfRule>
    <cfRule type="containsText" dxfId="63" priority="458" operator="containsText" text="6- Moderado">
      <formula>NOT(ISERROR(SEARCH("6- Moderado",K30)))</formula>
    </cfRule>
    <cfRule type="containsText" dxfId="62" priority="459" operator="containsText" text="4- Moderado">
      <formula>NOT(ISERROR(SEARCH("4- Moderado",K30)))</formula>
    </cfRule>
    <cfRule type="containsText" dxfId="61" priority="460" operator="containsText" text="3- Bajo">
      <formula>NOT(ISERROR(SEARCH("3- Bajo",K30)))</formula>
    </cfRule>
    <cfRule type="containsText" dxfId="60" priority="461" operator="containsText" text="4- Bajo">
      <formula>NOT(ISERROR(SEARCH("4- Bajo",K30)))</formula>
    </cfRule>
    <cfRule type="containsText" dxfId="59" priority="462" operator="containsText" text="1- Bajo">
      <formula>NOT(ISERROR(SEARCH("1- Bajo",K30)))</formula>
    </cfRule>
  </conditionalFormatting>
  <conditionalFormatting sqref="H30:I30">
    <cfRule type="containsText" dxfId="58" priority="451" operator="containsText" text="3- Moderado">
      <formula>NOT(ISERROR(SEARCH("3- Moderado",H30)))</formula>
    </cfRule>
    <cfRule type="containsText" dxfId="57" priority="452" operator="containsText" text="6- Moderado">
      <formula>NOT(ISERROR(SEARCH("6- Moderado",H30)))</formula>
    </cfRule>
    <cfRule type="containsText" dxfId="56" priority="453" operator="containsText" text="4- Moderado">
      <formula>NOT(ISERROR(SEARCH("4- Moderado",H30)))</formula>
    </cfRule>
    <cfRule type="containsText" dxfId="55" priority="454" operator="containsText" text="3- Bajo">
      <formula>NOT(ISERROR(SEARCH("3- Bajo",H30)))</formula>
    </cfRule>
    <cfRule type="containsText" dxfId="54" priority="455" operator="containsText" text="4- Bajo">
      <formula>NOT(ISERROR(SEARCH("4- Bajo",H30)))</formula>
    </cfRule>
    <cfRule type="containsText" dxfId="53" priority="456" operator="containsText" text="1- Bajo">
      <formula>NOT(ISERROR(SEARCH("1- Bajo",H30)))</formula>
    </cfRule>
  </conditionalFormatting>
  <conditionalFormatting sqref="A30 C30:E30">
    <cfRule type="containsText" dxfId="52" priority="445" operator="containsText" text="3- Moderado">
      <formula>NOT(ISERROR(SEARCH("3- Moderado",A30)))</formula>
    </cfRule>
    <cfRule type="containsText" dxfId="51" priority="446" operator="containsText" text="6- Moderado">
      <formula>NOT(ISERROR(SEARCH("6- Moderado",A30)))</formula>
    </cfRule>
    <cfRule type="containsText" dxfId="50" priority="447" operator="containsText" text="4- Moderado">
      <formula>NOT(ISERROR(SEARCH("4- Moderado",A30)))</formula>
    </cfRule>
    <cfRule type="containsText" dxfId="49" priority="448" operator="containsText" text="3- Bajo">
      <formula>NOT(ISERROR(SEARCH("3- Bajo",A30)))</formula>
    </cfRule>
    <cfRule type="containsText" dxfId="48" priority="449" operator="containsText" text="4- Bajo">
      <formula>NOT(ISERROR(SEARCH("4- Bajo",A30)))</formula>
    </cfRule>
    <cfRule type="containsText" dxfId="47" priority="450" operator="containsText" text="1- Bajo">
      <formula>NOT(ISERROR(SEARCH("1- Bajo",A30)))</formula>
    </cfRule>
  </conditionalFormatting>
  <conditionalFormatting sqref="F30:G30">
    <cfRule type="containsText" dxfId="46" priority="439" operator="containsText" text="3- Moderado">
      <formula>NOT(ISERROR(SEARCH("3- Moderado",F30)))</formula>
    </cfRule>
    <cfRule type="containsText" dxfId="45" priority="440" operator="containsText" text="6- Moderado">
      <formula>NOT(ISERROR(SEARCH("6- Moderado",F30)))</formula>
    </cfRule>
    <cfRule type="containsText" dxfId="44" priority="441" operator="containsText" text="4- Moderado">
      <formula>NOT(ISERROR(SEARCH("4- Moderado",F30)))</formula>
    </cfRule>
    <cfRule type="containsText" dxfId="43" priority="442" operator="containsText" text="3- Bajo">
      <formula>NOT(ISERROR(SEARCH("3- Bajo",F30)))</formula>
    </cfRule>
    <cfRule type="containsText" dxfId="42" priority="443" operator="containsText" text="4- Bajo">
      <formula>NOT(ISERROR(SEARCH("4- Bajo",F30)))</formula>
    </cfRule>
    <cfRule type="containsText" dxfId="41" priority="444" operator="containsText" text="1- Bajo">
      <formula>NOT(ISERROR(SEARCH("1- Bajo",F30)))</formula>
    </cfRule>
  </conditionalFormatting>
  <conditionalFormatting sqref="J30:J34">
    <cfRule type="containsText" dxfId="40" priority="434" operator="containsText" text="Bajo">
      <formula>NOT(ISERROR(SEARCH("Bajo",J30)))</formula>
    </cfRule>
    <cfRule type="containsText" dxfId="39" priority="435" operator="containsText" text="Moderado">
      <formula>NOT(ISERROR(SEARCH("Moderado",J30)))</formula>
    </cfRule>
    <cfRule type="containsText" dxfId="38" priority="436" operator="containsText" text="Alto">
      <formula>NOT(ISERROR(SEARCH("Alto",J30)))</formula>
    </cfRule>
    <cfRule type="containsText" dxfId="37"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 priority="409" operator="containsText" text="Moderado">
      <formula>NOT(ISERROR(SEARCH("Moderado",M30)))</formula>
    </cfRule>
    <cfRule type="containsText" dxfId="35" priority="429" operator="containsText" text="Bajo">
      <formula>NOT(ISERROR(SEARCH("Bajo",M30)))</formula>
    </cfRule>
    <cfRule type="containsText" dxfId="34" priority="430" operator="containsText" text="Moderado">
      <formula>NOT(ISERROR(SEARCH("Moderado",M30)))</formula>
    </cfRule>
    <cfRule type="containsText" dxfId="33" priority="431" operator="containsText" text="Alto">
      <formula>NOT(ISERROR(SEARCH("Alto",M30)))</formula>
    </cfRule>
    <cfRule type="containsText" dxfId="32"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1" priority="423" operator="containsText" text="3- Moderado">
      <formula>NOT(ISERROR(SEARCH("3- Moderado",N30)))</formula>
    </cfRule>
    <cfRule type="containsText" dxfId="30" priority="424" operator="containsText" text="6- Moderado">
      <formula>NOT(ISERROR(SEARCH("6- Moderado",N30)))</formula>
    </cfRule>
    <cfRule type="containsText" dxfId="29" priority="425" operator="containsText" text="4- Moderado">
      <formula>NOT(ISERROR(SEARCH("4- Moderado",N30)))</formula>
    </cfRule>
    <cfRule type="containsText" dxfId="28" priority="426" operator="containsText" text="3- Bajo">
      <formula>NOT(ISERROR(SEARCH("3- Bajo",N30)))</formula>
    </cfRule>
    <cfRule type="containsText" dxfId="27" priority="427" operator="containsText" text="4- Bajo">
      <formula>NOT(ISERROR(SEARCH("4- Bajo",N30)))</formula>
    </cfRule>
    <cfRule type="containsText" dxfId="26" priority="428" operator="containsText" text="1- Bajo">
      <formula>NOT(ISERROR(SEARCH("1- Bajo",N30)))</formula>
    </cfRule>
  </conditionalFormatting>
  <conditionalFormatting sqref="H30:H34">
    <cfRule type="containsText" dxfId="25" priority="410" operator="containsText" text="Muy Alta">
      <formula>NOT(ISERROR(SEARCH("Muy Alta",H30)))</formula>
    </cfRule>
    <cfRule type="containsText" dxfId="24" priority="411" operator="containsText" text="Alta">
      <formula>NOT(ISERROR(SEARCH("Alta",H30)))</formula>
    </cfRule>
    <cfRule type="containsText" dxfId="23" priority="412" operator="containsText" text="Muy Alta">
      <formula>NOT(ISERROR(SEARCH("Muy Alta",H30)))</formula>
    </cfRule>
    <cfRule type="containsText" dxfId="22" priority="417" operator="containsText" text="Muy Baja">
      <formula>NOT(ISERROR(SEARCH("Muy Baja",H30)))</formula>
    </cfRule>
    <cfRule type="containsText" dxfId="21" priority="418" operator="containsText" text="Baja">
      <formula>NOT(ISERROR(SEARCH("Baja",H30)))</formula>
    </cfRule>
    <cfRule type="containsText" dxfId="20" priority="419" operator="containsText" text="Media">
      <formula>NOT(ISERROR(SEARCH("Media",H30)))</formula>
    </cfRule>
    <cfRule type="containsText" dxfId="19" priority="420" operator="containsText" text="Alta">
      <formula>NOT(ISERROR(SEARCH("Alta",H30)))</formula>
    </cfRule>
    <cfRule type="containsText" dxfId="18" priority="422" operator="containsText" text="Muy Alta">
      <formula>NOT(ISERROR(SEARCH("Muy Alta",H30)))</formula>
    </cfRule>
  </conditionalFormatting>
  <conditionalFormatting sqref="I30:I34">
    <cfRule type="containsText" dxfId="17" priority="413" operator="containsText" text="Catastrófico">
      <formula>NOT(ISERROR(SEARCH("Catastrófico",I30)))</formula>
    </cfRule>
    <cfRule type="containsText" dxfId="16" priority="414" operator="containsText" text="Mayor">
      <formula>NOT(ISERROR(SEARCH("Mayor",I30)))</formula>
    </cfRule>
    <cfRule type="containsText" dxfId="15" priority="415" operator="containsText" text="Menor">
      <formula>NOT(ISERROR(SEARCH("Menor",I30)))</formula>
    </cfRule>
    <cfRule type="containsText" dxfId="14" priority="416" operator="containsText" text="Leve">
      <formula>NOT(ISERROR(SEARCH("Leve",I30)))</formula>
    </cfRule>
    <cfRule type="containsText" dxfId="13" priority="421" operator="containsText" text="Moderado">
      <formula>NOT(ISERROR(SEARCH("Moderado",I30)))</formula>
    </cfRule>
  </conditionalFormatting>
  <conditionalFormatting sqref="K30:K34">
    <cfRule type="containsText" dxfId="12" priority="408" operator="containsText" text="Media">
      <formula>NOT(ISERROR(SEARCH("Media",K30)))</formula>
    </cfRule>
  </conditionalFormatting>
  <conditionalFormatting sqref="L30:L34">
    <cfRule type="containsText" dxfId="11" priority="407" operator="containsText" text="Moderado">
      <formula>NOT(ISERROR(SEARCH("Moderado",L30)))</formula>
    </cfRule>
  </conditionalFormatting>
  <conditionalFormatting sqref="J30:J34">
    <cfRule type="containsText" dxfId="10" priority="406" operator="containsText" text="Moderado">
      <formula>NOT(ISERROR(SEARCH("Moderado",J30)))</formula>
    </cfRule>
  </conditionalFormatting>
  <conditionalFormatting sqref="J30:J34">
    <cfRule type="containsText" dxfId="9" priority="404" operator="containsText" text="Bajo">
      <formula>NOT(ISERROR(SEARCH("Bajo",J30)))</formula>
    </cfRule>
    <cfRule type="containsText" dxfId="8" priority="405" operator="containsText" text="Extremo">
      <formula>NOT(ISERROR(SEARCH("Extremo",J30)))</formula>
    </cfRule>
  </conditionalFormatting>
  <conditionalFormatting sqref="K30:K34">
    <cfRule type="containsText" dxfId="7" priority="402" operator="containsText" text="Baja">
      <formula>NOT(ISERROR(SEARCH("Baja",K30)))</formula>
    </cfRule>
    <cfRule type="containsText" dxfId="6" priority="403" operator="containsText" text="Muy Baja">
      <formula>NOT(ISERROR(SEARCH("Muy Baja",K30)))</formula>
    </cfRule>
  </conditionalFormatting>
  <conditionalFormatting sqref="K30:K34">
    <cfRule type="containsText" dxfId="5" priority="400" operator="containsText" text="Muy Alta">
      <formula>NOT(ISERROR(SEARCH("Muy Alta",K30)))</formula>
    </cfRule>
    <cfRule type="containsText" dxfId="4" priority="401" operator="containsText" text="Alta">
      <formula>NOT(ISERROR(SEARCH("Alta",K30)))</formula>
    </cfRule>
  </conditionalFormatting>
  <conditionalFormatting sqref="L30:L34">
    <cfRule type="containsText" dxfId="3" priority="396" operator="containsText" text="Catastrófico">
      <formula>NOT(ISERROR(SEARCH("Catastrófico",L30)))</formula>
    </cfRule>
    <cfRule type="containsText" dxfId="2" priority="397" operator="containsText" text="Mayor">
      <formula>NOT(ISERROR(SEARCH("Mayor",L30)))</formula>
    </cfRule>
    <cfRule type="containsText" dxfId="1" priority="398" operator="containsText" text="Menor">
      <formula>NOT(ISERROR(SEARCH("Menor",L30)))</formula>
    </cfRule>
    <cfRule type="containsText" dxfId="0" priority="399" operator="containsText" text="Leve">
      <formula>NOT(ISERROR(SEARCH("Leve",L30)))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 </vt:lpstr>
      <vt:lpstr>Instructivo</vt:lpstr>
      <vt:lpstr>Clasificación Riesgo</vt:lpstr>
      <vt:lpstr>Mapa Final</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ANDREA CAMILA</cp:lastModifiedBy>
  <dcterms:created xsi:type="dcterms:W3CDTF">2021-04-16T16:11:31Z</dcterms:created>
  <dcterms:modified xsi:type="dcterms:W3CDTF">2021-08-10T19:02:52Z</dcterms:modified>
</cp:coreProperties>
</file>